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20.222\администрация\19_Районный Совет депутатов\03_Общая\! 2024 год\сессии\35 очередная сессия\3. Реш. об утвержд. бюджета на 2025 г. и плановый период 2026-2027 гг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Документ!$16:$17</definedName>
  </definedNames>
  <calcPr calcId="152511"/>
</workbook>
</file>

<file path=xl/calcChain.xml><?xml version="1.0" encoding="utf-8"?>
<calcChain xmlns="http://schemas.openxmlformats.org/spreadsheetml/2006/main">
  <c r="F40" i="2" l="1"/>
  <c r="E40" i="2"/>
  <c r="D40" i="2"/>
  <c r="F56" i="2"/>
  <c r="E56" i="2"/>
  <c r="D56" i="2"/>
  <c r="F122" i="2"/>
  <c r="E122" i="2"/>
  <c r="D122" i="2"/>
  <c r="E224" i="2" l="1"/>
  <c r="E213" i="2"/>
  <c r="E210" i="2"/>
  <c r="E208" i="2"/>
  <c r="E203" i="2"/>
  <c r="E202" i="2" s="1"/>
  <c r="E201" i="2" s="1"/>
  <c r="E174" i="2"/>
  <c r="E173" i="2" s="1"/>
  <c r="E171" i="2"/>
  <c r="E170" i="2" s="1"/>
  <c r="E151" i="2"/>
  <c r="E150" i="2" s="1"/>
  <c r="E149" i="2" s="1"/>
  <c r="E145" i="2"/>
  <c r="E144" i="2" s="1"/>
  <c r="E141" i="2"/>
  <c r="E140" i="2" s="1"/>
  <c r="E137" i="2"/>
  <c r="E136" i="2" s="1"/>
  <c r="E134" i="2"/>
  <c r="E132" i="2"/>
  <c r="E130" i="2"/>
  <c r="E126" i="2"/>
  <c r="E124" i="2"/>
  <c r="E119" i="2"/>
  <c r="E118" i="2" s="1"/>
  <c r="E116" i="2"/>
  <c r="E115" i="2" s="1"/>
  <c r="E109" i="2"/>
  <c r="E105" i="2"/>
  <c r="E104" i="2" s="1"/>
  <c r="E102" i="2"/>
  <c r="E101" i="2" s="1"/>
  <c r="E97" i="2"/>
  <c r="E91" i="2"/>
  <c r="E89" i="2"/>
  <c r="E86" i="2"/>
  <c r="E83" i="2"/>
  <c r="E81" i="2"/>
  <c r="E79" i="2"/>
  <c r="F374" i="2"/>
  <c r="F373" i="2" s="1"/>
  <c r="E374" i="2"/>
  <c r="E373" i="2" s="1"/>
  <c r="D374" i="2"/>
  <c r="D373" i="2" s="1"/>
  <c r="F182" i="2"/>
  <c r="E182" i="2"/>
  <c r="D182" i="2"/>
  <c r="F406" i="2"/>
  <c r="F405" i="2" s="1"/>
  <c r="E406" i="2"/>
  <c r="E405" i="2" s="1"/>
  <c r="D406" i="2"/>
  <c r="D405" i="2" s="1"/>
  <c r="F116" i="2"/>
  <c r="F115" i="2" s="1"/>
  <c r="D116" i="2"/>
  <c r="D115" i="2" s="1"/>
  <c r="F94" i="2"/>
  <c r="F93" i="2" s="1"/>
  <c r="E94" i="2"/>
  <c r="E93" i="2" s="1"/>
  <c r="D94" i="2"/>
  <c r="D93" i="2" s="1"/>
  <c r="F293" i="2"/>
  <c r="E293" i="2"/>
  <c r="D293" i="2"/>
  <c r="F284" i="2"/>
  <c r="E284" i="2"/>
  <c r="D284" i="2"/>
  <c r="F278" i="2"/>
  <c r="E278" i="2"/>
  <c r="F276" i="2"/>
  <c r="E276" i="2"/>
  <c r="F274" i="2"/>
  <c r="E274" i="2"/>
  <c r="D278" i="2"/>
  <c r="D276" i="2"/>
  <c r="D274" i="2"/>
  <c r="F269" i="2"/>
  <c r="E269" i="2"/>
  <c r="D269" i="2"/>
  <c r="E78" i="2" l="1"/>
  <c r="E129" i="2"/>
  <c r="E121" i="2"/>
  <c r="F237" i="2"/>
  <c r="F236" i="2" s="1"/>
  <c r="F235" i="2" s="1"/>
  <c r="E237" i="2"/>
  <c r="E236" i="2" s="1"/>
  <c r="E235" i="2" s="1"/>
  <c r="D237" i="2"/>
  <c r="D236" i="2" s="1"/>
  <c r="D235" i="2" s="1"/>
  <c r="F422" i="2" l="1"/>
  <c r="E422" i="2"/>
  <c r="D422" i="2"/>
  <c r="F449" i="2" l="1"/>
  <c r="E449" i="2"/>
  <c r="F447" i="2"/>
  <c r="E447" i="2"/>
  <c r="F445" i="2"/>
  <c r="E445" i="2"/>
  <c r="F443" i="2"/>
  <c r="E443" i="2"/>
  <c r="F441" i="2"/>
  <c r="E441" i="2"/>
  <c r="F439" i="2"/>
  <c r="E439" i="2"/>
  <c r="F437" i="2"/>
  <c r="E437" i="2"/>
  <c r="F435" i="2"/>
  <c r="E435" i="2"/>
  <c r="F433" i="2"/>
  <c r="E433" i="2"/>
  <c r="F431" i="2"/>
  <c r="E431" i="2"/>
  <c r="F429" i="2"/>
  <c r="E429" i="2"/>
  <c r="F427" i="2"/>
  <c r="E427" i="2"/>
  <c r="F425" i="2"/>
  <c r="E425" i="2"/>
  <c r="F420" i="2"/>
  <c r="F419" i="2" s="1"/>
  <c r="E420" i="2"/>
  <c r="F417" i="2"/>
  <c r="F416" i="2" s="1"/>
  <c r="E417" i="2"/>
  <c r="E416" i="2" s="1"/>
  <c r="F414" i="2"/>
  <c r="F413" i="2" s="1"/>
  <c r="E414" i="2"/>
  <c r="E413" i="2" s="1"/>
  <c r="F410" i="2"/>
  <c r="F409" i="2" s="1"/>
  <c r="F408" i="2" s="1"/>
  <c r="E410" i="2"/>
  <c r="E409" i="2" s="1"/>
  <c r="E408" i="2" s="1"/>
  <c r="F403" i="2"/>
  <c r="E403" i="2"/>
  <c r="F401" i="2"/>
  <c r="E401" i="2"/>
  <c r="E400" i="2" s="1"/>
  <c r="F398" i="2"/>
  <c r="E398" i="2"/>
  <c r="F396" i="2"/>
  <c r="E396" i="2"/>
  <c r="F392" i="2"/>
  <c r="F391" i="2" s="1"/>
  <c r="F390" i="2" s="1"/>
  <c r="E392" i="2"/>
  <c r="E391" i="2" s="1"/>
  <c r="E390" i="2" s="1"/>
  <c r="F388" i="2"/>
  <c r="F387" i="2" s="1"/>
  <c r="E388" i="2"/>
  <c r="E387" i="2" s="1"/>
  <c r="F385" i="2"/>
  <c r="F384" i="2" s="1"/>
  <c r="E385" i="2"/>
  <c r="E384" i="2" s="1"/>
  <c r="F380" i="2"/>
  <c r="F379" i="2" s="1"/>
  <c r="E380" i="2"/>
  <c r="E379" i="2" s="1"/>
  <c r="F377" i="2"/>
  <c r="F376" i="2" s="1"/>
  <c r="E377" i="2"/>
  <c r="E376" i="2" s="1"/>
  <c r="F367" i="2"/>
  <c r="F366" i="2" s="1"/>
  <c r="E367" i="2"/>
  <c r="E366" i="2" s="1"/>
  <c r="F363" i="2"/>
  <c r="F362" i="2" s="1"/>
  <c r="E363" i="2"/>
  <c r="E362" i="2" s="1"/>
  <c r="F359" i="2"/>
  <c r="F358" i="2" s="1"/>
  <c r="E359" i="2"/>
  <c r="E358" i="2" s="1"/>
  <c r="F356" i="2"/>
  <c r="F355" i="2" s="1"/>
  <c r="E356" i="2"/>
  <c r="E355" i="2" s="1"/>
  <c r="F353" i="2"/>
  <c r="E353" i="2"/>
  <c r="F349" i="2"/>
  <c r="E349" i="2"/>
  <c r="F347" i="2"/>
  <c r="E347" i="2"/>
  <c r="E346" i="2" s="1"/>
  <c r="F342" i="2"/>
  <c r="F341" i="2" s="1"/>
  <c r="E342" i="2"/>
  <c r="E341" i="2" s="1"/>
  <c r="F338" i="2"/>
  <c r="F337" i="2" s="1"/>
  <c r="E338" i="2"/>
  <c r="E337" i="2" s="1"/>
  <c r="F333" i="2"/>
  <c r="E333" i="2"/>
  <c r="F331" i="2"/>
  <c r="E331" i="2"/>
  <c r="F327" i="2"/>
  <c r="E327" i="2"/>
  <c r="F325" i="2"/>
  <c r="E325" i="2"/>
  <c r="F323" i="2"/>
  <c r="E323" i="2"/>
  <c r="F321" i="2"/>
  <c r="E321" i="2"/>
  <c r="F319" i="2"/>
  <c r="E319" i="2"/>
  <c r="F317" i="2"/>
  <c r="F316" i="2" s="1"/>
  <c r="E317" i="2"/>
  <c r="E316" i="2" s="1"/>
  <c r="F314" i="2"/>
  <c r="F313" i="2" s="1"/>
  <c r="E314" i="2"/>
  <c r="E313" i="2" s="1"/>
  <c r="F310" i="2"/>
  <c r="F309" i="2" s="1"/>
  <c r="E310" i="2"/>
  <c r="E309" i="2" s="1"/>
  <c r="F307" i="2"/>
  <c r="E307" i="2"/>
  <c r="F305" i="2"/>
  <c r="F304" i="2" s="1"/>
  <c r="E305" i="2"/>
  <c r="E304" i="2" s="1"/>
  <c r="F302" i="2"/>
  <c r="F301" i="2" s="1"/>
  <c r="E302" i="2"/>
  <c r="E301" i="2" s="1"/>
  <c r="F299" i="2"/>
  <c r="E299" i="2"/>
  <c r="F297" i="2"/>
  <c r="E297" i="2"/>
  <c r="F295" i="2"/>
  <c r="F292" i="2" s="1"/>
  <c r="E295" i="2"/>
  <c r="E292" i="2" s="1"/>
  <c r="F290" i="2"/>
  <c r="E290" i="2"/>
  <c r="F288" i="2"/>
  <c r="E288" i="2"/>
  <c r="F286" i="2"/>
  <c r="E286" i="2"/>
  <c r="F281" i="2"/>
  <c r="F280" i="2" s="1"/>
  <c r="E281" i="2"/>
  <c r="E280" i="2" s="1"/>
  <c r="F272" i="2"/>
  <c r="F271" i="2" s="1"/>
  <c r="E272" i="2"/>
  <c r="E271" i="2" s="1"/>
  <c r="F267" i="2"/>
  <c r="F266" i="2" s="1"/>
  <c r="E267" i="2"/>
  <c r="E266" i="2" s="1"/>
  <c r="F263" i="2"/>
  <c r="F262" i="2" s="1"/>
  <c r="E263" i="2"/>
  <c r="E262" i="2" s="1"/>
  <c r="F260" i="2"/>
  <c r="E260" i="2"/>
  <c r="F258" i="2"/>
  <c r="E258" i="2"/>
  <c r="F256" i="2"/>
  <c r="E256" i="2"/>
  <c r="F254" i="2"/>
  <c r="F253" i="2" s="1"/>
  <c r="F252" i="2" s="1"/>
  <c r="E254" i="2"/>
  <c r="F250" i="2"/>
  <c r="E250" i="2"/>
  <c r="F248" i="2"/>
  <c r="F247" i="2" s="1"/>
  <c r="E248" i="2"/>
  <c r="F244" i="2"/>
  <c r="F243" i="2" s="1"/>
  <c r="E244" i="2"/>
  <c r="E243" i="2" s="1"/>
  <c r="F241" i="2"/>
  <c r="F240" i="2" s="1"/>
  <c r="F239" i="2" s="1"/>
  <c r="E241" i="2"/>
  <c r="E240" i="2" s="1"/>
  <c r="F232" i="2"/>
  <c r="E232" i="2"/>
  <c r="F230" i="2"/>
  <c r="E230" i="2"/>
  <c r="F226" i="2"/>
  <c r="E226" i="2"/>
  <c r="E223" i="2" s="1"/>
  <c r="F224" i="2"/>
  <c r="F221" i="2"/>
  <c r="F220" i="2" s="1"/>
  <c r="E221" i="2"/>
  <c r="E220" i="2" s="1"/>
  <c r="F218" i="2"/>
  <c r="F217" i="2" s="1"/>
  <c r="E218" i="2"/>
  <c r="E217" i="2" s="1"/>
  <c r="F213" i="2"/>
  <c r="F210" i="2"/>
  <c r="F208" i="2"/>
  <c r="F203" i="2"/>
  <c r="F202" i="2" s="1"/>
  <c r="F201" i="2" s="1"/>
  <c r="F198" i="2"/>
  <c r="F197" i="2" s="1"/>
  <c r="F196" i="2" s="1"/>
  <c r="E198" i="2"/>
  <c r="E197" i="2" s="1"/>
  <c r="E196" i="2" s="1"/>
  <c r="F194" i="2"/>
  <c r="F193" i="2" s="1"/>
  <c r="E194" i="2"/>
  <c r="E193" i="2" s="1"/>
  <c r="F191" i="2"/>
  <c r="F190" i="2" s="1"/>
  <c r="E191" i="2"/>
  <c r="E190" i="2" s="1"/>
  <c r="F188" i="2"/>
  <c r="F187" i="2" s="1"/>
  <c r="E188" i="2"/>
  <c r="E187" i="2" s="1"/>
  <c r="F185" i="2"/>
  <c r="F184" i="2" s="1"/>
  <c r="E185" i="2"/>
  <c r="E184" i="2" s="1"/>
  <c r="F180" i="2"/>
  <c r="E180" i="2"/>
  <c r="F178" i="2"/>
  <c r="E178" i="2"/>
  <c r="F174" i="2"/>
  <c r="F173" i="2" s="1"/>
  <c r="F171" i="2"/>
  <c r="F170" i="2" s="1"/>
  <c r="F168" i="2"/>
  <c r="F167" i="2" s="1"/>
  <c r="E168" i="2"/>
  <c r="E167" i="2" s="1"/>
  <c r="F165" i="2"/>
  <c r="E165" i="2"/>
  <c r="F163" i="2"/>
  <c r="E163" i="2"/>
  <c r="F158" i="2"/>
  <c r="F157" i="2" s="1"/>
  <c r="E158" i="2"/>
  <c r="E157" i="2" s="1"/>
  <c r="F155" i="2"/>
  <c r="F154" i="2" s="1"/>
  <c r="E155" i="2"/>
  <c r="E154" i="2" s="1"/>
  <c r="F151" i="2"/>
  <c r="F150" i="2" s="1"/>
  <c r="F149" i="2" s="1"/>
  <c r="F145" i="2"/>
  <c r="F144" i="2" s="1"/>
  <c r="F141" i="2"/>
  <c r="F140" i="2" s="1"/>
  <c r="F137" i="2"/>
  <c r="F136" i="2" s="1"/>
  <c r="F134" i="2"/>
  <c r="F132" i="2"/>
  <c r="F130" i="2"/>
  <c r="F126" i="2"/>
  <c r="F124" i="2"/>
  <c r="F119" i="2"/>
  <c r="F118" i="2" s="1"/>
  <c r="F113" i="2"/>
  <c r="E113" i="2"/>
  <c r="F111" i="2"/>
  <c r="E111" i="2"/>
  <c r="F109" i="2"/>
  <c r="F105" i="2"/>
  <c r="F104" i="2" s="1"/>
  <c r="F102" i="2"/>
  <c r="F101" i="2" s="1"/>
  <c r="F97" i="2"/>
  <c r="F96" i="2" s="1"/>
  <c r="E96" i="2"/>
  <c r="F91" i="2"/>
  <c r="F89" i="2"/>
  <c r="F86" i="2"/>
  <c r="F83" i="2"/>
  <c r="F81" i="2"/>
  <c r="F79" i="2"/>
  <c r="F76" i="2"/>
  <c r="F75" i="2" s="1"/>
  <c r="E76" i="2"/>
  <c r="E75" i="2" s="1"/>
  <c r="F72" i="2"/>
  <c r="E72" i="2"/>
  <c r="F70" i="2"/>
  <c r="E70" i="2"/>
  <c r="F66" i="2"/>
  <c r="E66" i="2"/>
  <c r="F63" i="2"/>
  <c r="E63" i="2"/>
  <c r="F61" i="2"/>
  <c r="E61" i="2"/>
  <c r="F58" i="2"/>
  <c r="E58" i="2"/>
  <c r="F52" i="2"/>
  <c r="E52" i="2"/>
  <c r="F49" i="2"/>
  <c r="E49" i="2"/>
  <c r="F45" i="2"/>
  <c r="F44" i="2" s="1"/>
  <c r="E45" i="2"/>
  <c r="E44" i="2" s="1"/>
  <c r="F42" i="2"/>
  <c r="E42" i="2"/>
  <c r="F38" i="2"/>
  <c r="E38" i="2"/>
  <c r="F36" i="2"/>
  <c r="F35" i="2" s="1"/>
  <c r="E36" i="2"/>
  <c r="F33" i="2"/>
  <c r="E33" i="2"/>
  <c r="F31" i="2"/>
  <c r="E31" i="2"/>
  <c r="F29" i="2"/>
  <c r="E29" i="2"/>
  <c r="F27" i="2"/>
  <c r="E27" i="2"/>
  <c r="F25" i="2"/>
  <c r="E25" i="2"/>
  <c r="F23" i="2"/>
  <c r="E23" i="2"/>
  <c r="F21" i="2"/>
  <c r="E21" i="2"/>
  <c r="D449" i="2"/>
  <c r="D447" i="2"/>
  <c r="D445" i="2"/>
  <c r="D443" i="2"/>
  <c r="D441" i="2"/>
  <c r="D439" i="2"/>
  <c r="D437" i="2"/>
  <c r="D435" i="2"/>
  <c r="D433" i="2"/>
  <c r="D431" i="2"/>
  <c r="D429" i="2"/>
  <c r="D427" i="2"/>
  <c r="D425" i="2"/>
  <c r="D420" i="2"/>
  <c r="D417" i="2"/>
  <c r="D416" i="2" s="1"/>
  <c r="D414" i="2"/>
  <c r="D413" i="2" s="1"/>
  <c r="D410" i="2"/>
  <c r="D409" i="2" s="1"/>
  <c r="D408" i="2" s="1"/>
  <c r="D403" i="2"/>
  <c r="D401" i="2"/>
  <c r="D398" i="2"/>
  <c r="D396" i="2"/>
  <c r="D392" i="2"/>
  <c r="D391" i="2" s="1"/>
  <c r="D390" i="2" s="1"/>
  <c r="D388" i="2"/>
  <c r="D387" i="2" s="1"/>
  <c r="D385" i="2"/>
  <c r="D384" i="2" s="1"/>
  <c r="D380" i="2"/>
  <c r="D379" i="2" s="1"/>
  <c r="D377" i="2"/>
  <c r="D376" i="2" s="1"/>
  <c r="D367" i="2"/>
  <c r="D366" i="2" s="1"/>
  <c r="D363" i="2"/>
  <c r="D362" i="2" s="1"/>
  <c r="D359" i="2"/>
  <c r="D358" i="2" s="1"/>
  <c r="D356" i="2"/>
  <c r="D355" i="2" s="1"/>
  <c r="D353" i="2"/>
  <c r="D349" i="2"/>
  <c r="D347" i="2"/>
  <c r="D342" i="2"/>
  <c r="D341" i="2" s="1"/>
  <c r="D338" i="2"/>
  <c r="D337" i="2" s="1"/>
  <c r="D333" i="2"/>
  <c r="D331" i="2"/>
  <c r="D327" i="2"/>
  <c r="D325" i="2"/>
  <c r="D323" i="2"/>
  <c r="D321" i="2"/>
  <c r="D319" i="2"/>
  <c r="D317" i="2"/>
  <c r="D314" i="2"/>
  <c r="D313" i="2" s="1"/>
  <c r="D310" i="2"/>
  <c r="D309" i="2" s="1"/>
  <c r="D307" i="2"/>
  <c r="D305" i="2"/>
  <c r="D302" i="2"/>
  <c r="D301" i="2" s="1"/>
  <c r="D299" i="2"/>
  <c r="D297" i="2"/>
  <c r="D295" i="2"/>
  <c r="D290" i="2"/>
  <c r="D288" i="2"/>
  <c r="D286" i="2"/>
  <c r="D281" i="2"/>
  <c r="D272" i="2"/>
  <c r="D271" i="2" s="1"/>
  <c r="D267" i="2"/>
  <c r="D266" i="2" s="1"/>
  <c r="D263" i="2"/>
  <c r="D262" i="2" s="1"/>
  <c r="D260" i="2"/>
  <c r="D258" i="2"/>
  <c r="D256" i="2"/>
  <c r="D254" i="2"/>
  <c r="D250" i="2"/>
  <c r="D248" i="2"/>
  <c r="D247" i="2" s="1"/>
  <c r="D244" i="2"/>
  <c r="D243" i="2" s="1"/>
  <c r="D241" i="2"/>
  <c r="D240" i="2" s="1"/>
  <c r="D232" i="2"/>
  <c r="D230" i="2"/>
  <c r="D226" i="2"/>
  <c r="D224" i="2"/>
  <c r="D221" i="2"/>
  <c r="D220" i="2" s="1"/>
  <c r="D218" i="2"/>
  <c r="D217" i="2" s="1"/>
  <c r="D213" i="2"/>
  <c r="D210" i="2"/>
  <c r="D208" i="2"/>
  <c r="D203" i="2"/>
  <c r="D202" i="2" s="1"/>
  <c r="D201" i="2" s="1"/>
  <c r="D198" i="2"/>
  <c r="D197" i="2" s="1"/>
  <c r="D196" i="2" s="1"/>
  <c r="D194" i="2"/>
  <c r="D193" i="2" s="1"/>
  <c r="D191" i="2"/>
  <c r="D190" i="2" s="1"/>
  <c r="D188" i="2"/>
  <c r="D187" i="2" s="1"/>
  <c r="D185" i="2"/>
  <c r="D184" i="2" s="1"/>
  <c r="D180" i="2"/>
  <c r="D178" i="2"/>
  <c r="D174" i="2"/>
  <c r="D173" i="2" s="1"/>
  <c r="D171" i="2"/>
  <c r="D170" i="2" s="1"/>
  <c r="D168" i="2"/>
  <c r="D167" i="2" s="1"/>
  <c r="D165" i="2"/>
  <c r="D163" i="2"/>
  <c r="D158" i="2"/>
  <c r="D157" i="2" s="1"/>
  <c r="D155" i="2"/>
  <c r="D154" i="2" s="1"/>
  <c r="D151" i="2"/>
  <c r="D150" i="2" s="1"/>
  <c r="D149" i="2" s="1"/>
  <c r="D239" i="2" l="1"/>
  <c r="D253" i="2"/>
  <c r="D252" i="2" s="1"/>
  <c r="D419" i="2"/>
  <c r="E35" i="2"/>
  <c r="E247" i="2"/>
  <c r="E239" i="2" s="1"/>
  <c r="E253" i="2"/>
  <c r="E252" i="2" s="1"/>
  <c r="E419" i="2"/>
  <c r="D346" i="2"/>
  <c r="D280" i="2"/>
  <c r="D292" i="2"/>
  <c r="D304" i="2"/>
  <c r="D316" i="2"/>
  <c r="D400" i="2"/>
  <c r="F346" i="2"/>
  <c r="F400" i="2"/>
  <c r="E48" i="2"/>
  <c r="E47" i="2" s="1"/>
  <c r="D177" i="2"/>
  <c r="D176" i="2" s="1"/>
  <c r="D229" i="2"/>
  <c r="D228" i="2" s="1"/>
  <c r="E108" i="2"/>
  <c r="E107" i="2" s="1"/>
  <c r="F372" i="2"/>
  <c r="F371" i="2" s="1"/>
  <c r="F129" i="2"/>
  <c r="D372" i="2"/>
  <c r="D371" i="2" s="1"/>
  <c r="E20" i="2"/>
  <c r="E19" i="2" s="1"/>
  <c r="F78" i="2"/>
  <c r="F162" i="2"/>
  <c r="F161" i="2" s="1"/>
  <c r="F177" i="2"/>
  <c r="F176" i="2" s="1"/>
  <c r="E330" i="2"/>
  <c r="E329" i="2" s="1"/>
  <c r="E372" i="2"/>
  <c r="E371" i="2" s="1"/>
  <c r="E162" i="2"/>
  <c r="E161" i="2" s="1"/>
  <c r="E177" i="2"/>
  <c r="E176" i="2" s="1"/>
  <c r="F223" i="2"/>
  <c r="E345" i="2"/>
  <c r="F121" i="2"/>
  <c r="D162" i="2"/>
  <c r="D161" i="2" s="1"/>
  <c r="D412" i="2"/>
  <c r="E395" i="2"/>
  <c r="E394" i="2" s="1"/>
  <c r="E312" i="2"/>
  <c r="F330" i="2"/>
  <c r="F329" i="2" s="1"/>
  <c r="F207" i="2"/>
  <c r="F206" i="2" s="1"/>
  <c r="F200" i="2" s="1"/>
  <c r="F345" i="2"/>
  <c r="F395" i="2"/>
  <c r="F394" i="2" s="1"/>
  <c r="D223" i="2"/>
  <c r="D330" i="2"/>
  <c r="D329" i="2" s="1"/>
  <c r="D395" i="2"/>
  <c r="F139" i="2"/>
  <c r="D312" i="2"/>
  <c r="F312" i="2"/>
  <c r="F229" i="2"/>
  <c r="F228" i="2" s="1"/>
  <c r="E229" i="2"/>
  <c r="E228" i="2" s="1"/>
  <c r="E153" i="2"/>
  <c r="F383" i="2"/>
  <c r="F412" i="2"/>
  <c r="F336" i="2"/>
  <c r="F335" i="2" s="1"/>
  <c r="E336" i="2"/>
  <c r="E335" i="2" s="1"/>
  <c r="D336" i="2"/>
  <c r="D335" i="2" s="1"/>
  <c r="F153" i="2"/>
  <c r="E139" i="2"/>
  <c r="F108" i="2"/>
  <c r="F48" i="2"/>
  <c r="F47" i="2" s="1"/>
  <c r="F20" i="2"/>
  <c r="F19" i="2" s="1"/>
  <c r="E207" i="2"/>
  <c r="E206" i="2" s="1"/>
  <c r="E200" i="2" s="1"/>
  <c r="E383" i="2"/>
  <c r="E412" i="2"/>
  <c r="D153" i="2"/>
  <c r="D207" i="2"/>
  <c r="D206" i="2" s="1"/>
  <c r="D200" i="2" s="1"/>
  <c r="D345" i="2"/>
  <c r="D383" i="2"/>
  <c r="D105" i="2"/>
  <c r="D104" i="2" s="1"/>
  <c r="F107" i="2" l="1"/>
  <c r="D394" i="2"/>
  <c r="E148" i="2"/>
  <c r="F160" i="2"/>
  <c r="F216" i="2"/>
  <c r="F215" i="2" s="1"/>
  <c r="E160" i="2"/>
  <c r="D160" i="2"/>
  <c r="E265" i="2"/>
  <c r="E234" i="2" s="1"/>
  <c r="F265" i="2"/>
  <c r="F234" i="2" s="1"/>
  <c r="D265" i="2"/>
  <c r="D234" i="2" s="1"/>
  <c r="E216" i="2"/>
  <c r="E215" i="2" s="1"/>
  <c r="F148" i="2"/>
  <c r="D216" i="2"/>
  <c r="D215" i="2" s="1"/>
  <c r="D148" i="2"/>
  <c r="D145" i="2"/>
  <c r="D144" i="2" s="1"/>
  <c r="D141" i="2"/>
  <c r="D140" i="2" s="1"/>
  <c r="D137" i="2"/>
  <c r="D136" i="2" s="1"/>
  <c r="D134" i="2"/>
  <c r="D132" i="2"/>
  <c r="D130" i="2"/>
  <c r="D126" i="2"/>
  <c r="D124" i="2"/>
  <c r="D119" i="2"/>
  <c r="D118" i="2" s="1"/>
  <c r="D109" i="2"/>
  <c r="D113" i="2"/>
  <c r="D111" i="2"/>
  <c r="D102" i="2"/>
  <c r="D101" i="2" s="1"/>
  <c r="D97" i="2"/>
  <c r="D96" i="2" s="1"/>
  <c r="D91" i="2"/>
  <c r="D89" i="2"/>
  <c r="D86" i="2"/>
  <c r="D83" i="2"/>
  <c r="D81" i="2"/>
  <c r="D79" i="2"/>
  <c r="D76" i="2"/>
  <c r="D75" i="2" s="1"/>
  <c r="D72" i="2"/>
  <c r="D70" i="2"/>
  <c r="D66" i="2"/>
  <c r="D63" i="2"/>
  <c r="D61" i="2"/>
  <c r="D58" i="2"/>
  <c r="D52" i="2"/>
  <c r="D49" i="2"/>
  <c r="D45" i="2"/>
  <c r="D44" i="2" s="1"/>
  <c r="D42" i="2"/>
  <c r="D38" i="2"/>
  <c r="D36" i="2"/>
  <c r="D33" i="2"/>
  <c r="D31" i="2"/>
  <c r="D29" i="2"/>
  <c r="D27" i="2"/>
  <c r="D25" i="2"/>
  <c r="D23" i="2"/>
  <c r="D21" i="2"/>
  <c r="D35" i="2" l="1"/>
  <c r="E18" i="2"/>
  <c r="E451" i="2" s="1"/>
  <c r="D78" i="2"/>
  <c r="F18" i="2"/>
  <c r="F451" i="2" s="1"/>
  <c r="D108" i="2"/>
  <c r="D121" i="2"/>
  <c r="D129" i="2"/>
  <c r="D139" i="2"/>
  <c r="D48" i="2"/>
  <c r="D47" i="2" s="1"/>
  <c r="D20" i="2"/>
  <c r="D19" i="2" s="1"/>
  <c r="D107" i="2" l="1"/>
  <c r="D18" i="2"/>
  <c r="D451" i="2" s="1"/>
</calcChain>
</file>

<file path=xl/sharedStrings.xml><?xml version="1.0" encoding="utf-8"?>
<sst xmlns="http://schemas.openxmlformats.org/spreadsheetml/2006/main" count="1063" uniqueCount="501">
  <si>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</si>
  <si>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</si>
  <si>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</si>
  <si>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</si>
  <si>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</si>
  <si>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</si>
  <si>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</si>
  <si>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</si>
  <si>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</si>
  <si>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</si>
  <si>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</si>
  <si>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</si>
  <si>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</si>
  <si>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</si>
  <si>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</si>
  <si>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</si>
  <si>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</si>
  <si>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</si>
  <si>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</si>
  <si>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</si>
  <si>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</si>
  <si>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</si>
  <si>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</si>
  <si>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</si>
  <si>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</si>
  <si>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</si>
  <si>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</si>
  <si>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</si>
  <si>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</si>
  <si>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</si>
  <si>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</si>
  <si>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</si>
  <si>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</si>
  <si>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</si>
  <si>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</si>
  <si>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</si>
  <si>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</si>
  <si>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</si>
  <si>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</si>
  <si>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</si>
  <si>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</si>
  <si>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</si>
  <si>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</si>
  <si>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</si>
  <si>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</si>
  <si>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</si>
  <si>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</si>
  <si>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</si>
  <si>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</si>
  <si>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</si>
  <si>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</si>
  <si>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</si>
  <si>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</si>
  <si>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</si>
  <si>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</si>
  <si>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</si>
  <si>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</si>
  <si>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</si>
  <si>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</si>
  <si>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</si>
  <si>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</si>
  <si>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</si>
  <si>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</si>
  <si>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</si>
  <si>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</si>
  <si>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</si>
  <si>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</si>
  <si>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</si>
  <si>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</si>
  <si>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</si>
  <si>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</si>
  <si>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</si>
  <si>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</si>
  <si>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</si>
  <si>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</si>
  <si>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</si>
  <si>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</si>
  <si>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</si>
  <si>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</si>
  <si>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</si>
  <si>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</si>
  <si>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</si>
  <si>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</si>
  <si>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</si>
  <si>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</si>
  <si>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</si>
  <si>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</si>
  <si>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</si>
  <si>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</si>
  <si>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</si>
  <si>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</si>
  <si>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</si>
  <si>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</si>
  <si>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</si>
  <si>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</si>
  <si>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</si>
  <si>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</si>
  <si>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</si>
  <si>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</si>
  <si>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</si>
  <si>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</si>
  <si>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</si>
  <si>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</si>
  <si>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</si>
  <si>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</si>
  <si>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</si>
  <si>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</si>
  <si>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</si>
  <si>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</si>
  <si>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</si>
  <si>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</si>
  <si>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</si>
  <si>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</si>
  <si>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</si>
  <si>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</si>
  <si>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</si>
  <si>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</si>
  <si>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</si>
  <si>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</si>
  <si>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</si>
  <si>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</si>
  <si>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</si>
  <si>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</si>
  <si>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</si>
  <si>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</si>
  <si>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</si>
  <si>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</si>
  <si>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</si>
  <si>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</si>
  <si>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</si>
  <si>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</si>
  <si>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</si>
  <si>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</si>
  <si>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</si>
  <si>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</si>
  <si>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</si>
  <si>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</si>
  <si>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</si>
  <si>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</si>
  <si>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</si>
  <si>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</si>
  <si>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</si>
  <si>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</si>
  <si>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</si>
  <si>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</si>
  <si>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</si>
  <si>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</si>
  <si>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</si>
  <si>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</si>
  <si>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</si>
  <si>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</si>
  <si>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</si>
  <si>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</si>
  <si>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</si>
  <si>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</si>
  <si>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</si>
  <si>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</si>
  <si>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</si>
  <si>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</si>
  <si>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</si>
  <si>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Расходы на поддержку отрасли культуры</t>
  </si>
  <si>
    <t>03102L5190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</si>
  <si>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</si>
  <si>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</si>
  <si>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</si>
  <si>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</si>
  <si>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</si>
  <si>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</si>
  <si>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</si>
  <si>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</si>
  <si>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</si>
  <si>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</si>
  <si>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</si>
  <si>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</si>
  <si>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</si>
  <si>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</si>
  <si>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</si>
  <si>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</si>
  <si>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</si>
  <si>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</si>
  <si>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</si>
  <si>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</si>
  <si>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</si>
  <si>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</si>
  <si>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</si>
  <si>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</si>
  <si>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</si>
  <si>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</si>
  <si>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</si>
  <si>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</si>
  <si>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</si>
  <si>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</si>
  <si>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</si>
  <si>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</si>
  <si>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</si>
  <si>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</si>
  <si>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Федеральный проект "Финансовая поддержка семей при рождении детей"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</si>
  <si>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</si>
  <si>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</si>
  <si>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</si>
  <si>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</si>
  <si>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</si>
  <si>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</si>
  <si>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</si>
  <si>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</si>
  <si>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</si>
  <si>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</si>
  <si>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</si>
  <si>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</si>
  <si>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</si>
  <si>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</si>
  <si>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</si>
  <si>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</si>
  <si>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</si>
  <si>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</si>
  <si>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</si>
  <si>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</si>
  <si>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</si>
  <si>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</si>
  <si>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</si>
  <si>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</si>
  <si>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</si>
  <si>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</si>
  <si>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</si>
  <si>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</si>
  <si>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</si>
  <si>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</si>
  <si>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</si>
  <si>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</si>
  <si>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</si>
  <si>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</si>
  <si>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</si>
  <si>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</si>
  <si>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</si>
  <si>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</si>
  <si>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</si>
  <si>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</si>
  <si>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</si>
  <si>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</si>
  <si>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</si>
  <si>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</si>
  <si>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</si>
  <si>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</si>
  <si>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</si>
  <si>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</si>
  <si>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</si>
  <si>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</si>
  <si>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</si>
  <si>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</si>
  <si>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</si>
  <si>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Федеральный проект "Обеспечение устойчивого сокращения непригодного для проживания жилищного фонда"</t>
  </si>
  <si>
    <t>072F300000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</si>
  <si>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</si>
  <si>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</si>
  <si>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Расходы на переселение граждан из аварийного жилищного фонда, осуществляемые за счет средств местного бюджета</t>
  </si>
  <si>
    <t>072F36748S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</si>
  <si>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</si>
  <si>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</si>
  <si>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</si>
  <si>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</si>
  <si>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</si>
  <si>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</si>
  <si>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</si>
  <si>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</si>
  <si>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</si>
  <si>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</si>
  <si>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</si>
  <si>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</si>
  <si>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</si>
  <si>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</si>
  <si>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</si>
  <si>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</si>
  <si>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</si>
  <si>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</si>
  <si>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</si>
  <si>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</si>
  <si>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</si>
  <si>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</si>
  <si>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</si>
  <si>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</si>
  <si>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</si>
  <si>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</si>
  <si>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</si>
  <si>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</si>
  <si>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</si>
  <si>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</si>
  <si>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</si>
  <si>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</si>
  <si>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</si>
  <si>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</si>
  <si>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</si>
  <si>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</si>
  <si>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</si>
  <si>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</si>
  <si>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</si>
  <si>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</si>
  <si>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</si>
  <si>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</si>
  <si>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07407S8220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</si>
  <si>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</si>
  <si>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</si>
  <si>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</si>
  <si>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</si>
  <si>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</si>
  <si>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</si>
  <si>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</si>
  <si>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</si>
  <si>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</si>
  <si>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</si>
  <si>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</si>
  <si>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</si>
  <si>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</si>
  <si>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</si>
  <si>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Комплекс работ по содержанию автомобильных дорог</t>
  </si>
  <si>
    <t>0750301380</t>
  </si>
  <si>
    <t>Развитие сети автомобильных дорог Удмуртской Республики</t>
  </si>
  <si>
    <t>0750304650</t>
  </si>
  <si>
    <t>Капитальный ремонт, ремонт и содержание автомобильных дорог общего пользования местного значения</t>
  </si>
  <si>
    <t>0750362510</t>
  </si>
  <si>
    <t>07503S1380</t>
  </si>
  <si>
    <t>07503S4650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</si>
  <si>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</si>
  <si>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</si>
  <si>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</si>
  <si>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</si>
  <si>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</si>
  <si>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</si>
  <si>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</si>
  <si>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</si>
  <si>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</si>
  <si>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</si>
  <si>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</si>
  <si>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</si>
  <si>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</si>
  <si>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</si>
  <si>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</si>
  <si>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</si>
  <si>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</si>
  <si>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</si>
  <si>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</si>
  <si>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</si>
  <si>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</si>
  <si>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</si>
  <si>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</si>
  <si>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</si>
  <si>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</si>
  <si>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</si>
  <si>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</si>
  <si>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</si>
  <si>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</si>
  <si>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</si>
  <si>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</si>
  <si>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</si>
  <si>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</si>
  <si>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</si>
  <si>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</si>
  <si>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</si>
  <si>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</si>
  <si>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</si>
  <si>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</si>
  <si>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</si>
  <si>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</si>
  <si>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</si>
  <si>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</si>
  <si>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</si>
  <si>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</si>
  <si>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</si>
  <si>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</si>
  <si>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</si>
  <si>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</si>
  <si>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</si>
  <si>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</si>
  <si>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</si>
  <si>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</si>
  <si>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</si>
  <si>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</si>
  <si>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</si>
  <si>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</si>
  <si>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</si>
  <si>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</si>
  <si>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</si>
  <si>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</si>
  <si>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</si>
  <si>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</si>
  <si>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</si>
  <si>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</si>
  <si>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</si>
  <si>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</si>
  <si>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</si>
  <si>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</si>
  <si>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</si>
  <si>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</si>
  <si>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</si>
  <si>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</si>
  <si>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</si>
  <si>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</si>
  <si>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</si>
  <si>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</si>
  <si>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</si>
  <si>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</si>
  <si>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</si>
  <si>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</si>
  <si>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</si>
  <si>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</si>
  <si>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</si>
  <si>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</si>
  <si>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</si>
  <si>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</si>
  <si>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</si>
  <si>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</si>
  <si>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</si>
  <si>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</si>
  <si>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</si>
  <si>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170F200000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</si>
  <si>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</si>
  <si>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170F255550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</si>
  <si>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</si>
  <si>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</si>
  <si>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</si>
  <si>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</si>
  <si>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</si>
  <si>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</si>
  <si>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</si>
  <si>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</si>
  <si>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</si>
  <si>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</si>
  <si>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</si>
  <si>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</si>
  <si>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</si>
  <si>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</si>
  <si>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</si>
  <si>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</si>
  <si>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</si>
  <si>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</si>
  <si>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</si>
  <si>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</si>
  <si>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</si>
  <si>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</si>
  <si>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</si>
  <si>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Расходы на межевание земельных участков и технической паспортизации объектов недвижимости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</si>
  <si>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</si>
  <si>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</si>
  <si>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</si>
  <si>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</si>
  <si>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</si>
  <si>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</si>
  <si>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</si>
  <si>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</si>
  <si>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</si>
  <si>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</si>
  <si>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</si>
  <si>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</si>
  <si>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</si>
  <si>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</si>
  <si>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</si>
  <si>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</si>
  <si>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</si>
  <si>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</si>
  <si>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</si>
  <si>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</si>
  <si>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</si>
  <si>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Вид расходов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</si>
  <si>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</si>
  <si>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</si>
  <si>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</si>
  <si>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</si>
  <si>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</si>
  <si>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</si>
  <si>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</si>
  <si>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</si>
  <si>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</si>
  <si>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</si>
  <si>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</si>
  <si>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</si>
  <si>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</si>
  <si>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</si>
  <si>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0800205770</t>
  </si>
  <si>
    <t>08002S5770</t>
  </si>
  <si>
    <t>07401S8220</t>
  </si>
  <si>
    <t>07402S8811</t>
  </si>
  <si>
    <t>07402S8812</t>
  </si>
  <si>
    <t>07402S8813</t>
  </si>
  <si>
    <t>07403S8220</t>
  </si>
  <si>
    <t>07405S8220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</si>
  <si>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</si>
  <si>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</si>
  <si>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</si>
  <si>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</si>
  <si>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Федеральный проект "Развитие системы поддержки молодежи ("Молодежь России")</t>
  </si>
  <si>
    <t>130EГ00000</t>
  </si>
  <si>
    <t>130EГ51160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</si>
  <si>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</si>
  <si>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</si>
  <si>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</si>
  <si>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</si>
  <si>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</si>
  <si>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</si>
  <si>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</si>
  <si>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</si>
  <si>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</si>
  <si>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 xml:space="preserve">                от 19.12.2024 г. № 35/3-24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</si>
</sst>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</cellStyleXfs>
  <cellXfs count="68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2" fillId="0" borderId="16" xfId="6" applyNumberFormat="1" applyFont="1" applyFill="1" applyBorder="1" applyProtection="1">
      <alignment horizontal="left" vertical="top" wrapText="1"/>
    </xf>
    <xf numFmtId="49" fontId="12" fillId="0" borderId="16" xfId="7" applyNumberFormat="1" applyFont="1" applyFill="1" applyBorder="1" applyProtection="1">
      <alignment horizontal="center" vertical="top" shrinkToFit="1"/>
    </xf>
    <xf numFmtId="4" fontId="12" fillId="0" borderId="16" xfId="8" applyNumberFormat="1" applyFont="1" applyFill="1" applyBorder="1" applyProtection="1">
      <alignment horizontal="right" vertical="top" shrinkToFit="1"/>
    </xf>
    <xf numFmtId="0" fontId="13" fillId="0" borderId="0" xfId="0" applyFont="1" applyProtection="1">
      <protection locked="0"/>
    </xf>
    <xf numFmtId="0" fontId="12" fillId="0" borderId="16" xfId="9" applyNumberFormat="1" applyFont="1" applyFill="1" applyBorder="1" applyProtection="1">
      <alignment horizontal="left" vertical="top" wrapText="1"/>
    </xf>
    <xf numFmtId="49" fontId="12" fillId="0" borderId="16" xfId="10" applyNumberFormat="1" applyFont="1" applyFill="1" applyBorder="1" applyProtection="1">
      <alignment horizontal="center" vertical="top" shrinkToFit="1"/>
    </xf>
    <xf numFmtId="4" fontId="12" fillId="0" borderId="16" xfId="11" applyNumberFormat="1" applyFont="1" applyFill="1" applyBorder="1" applyProtection="1">
      <alignment horizontal="right" vertical="top" shrinkToFit="1"/>
    </xf>
    <xf numFmtId="0" fontId="14" fillId="0" borderId="16" xfId="12" applyNumberFormat="1" applyFont="1" applyFill="1" applyBorder="1" applyProtection="1">
      <alignment horizontal="left" vertical="top" wrapText="1"/>
    </xf>
    <xf numFmtId="49" fontId="14" fillId="0" borderId="16" xfId="13" applyNumberFormat="1" applyFont="1" applyFill="1" applyBorder="1" applyProtection="1">
      <alignment horizontal="center" vertical="top" shrinkToFit="1"/>
    </xf>
    <xf numFmtId="4" fontId="14" fillId="0" borderId="16" xfId="14" applyNumberFormat="1" applyFont="1" applyFill="1" applyBorder="1" applyProtection="1">
      <alignment horizontal="right" vertical="top" shrinkToFit="1"/>
    </xf>
    <xf numFmtId="0" fontId="14" fillId="0" borderId="16" xfId="15" applyNumberFormat="1" applyFont="1" applyFill="1" applyBorder="1" applyProtection="1">
      <alignment horizontal="left" vertical="top" wrapText="1"/>
    </xf>
    <xf numFmtId="49" fontId="14" fillId="0" borderId="16" xfId="16" applyNumberFormat="1" applyFont="1" applyFill="1" applyBorder="1" applyProtection="1">
      <alignment horizontal="center" vertical="top" shrinkToFit="1"/>
    </xf>
    <xf numFmtId="4" fontId="14" fillId="0" borderId="16" xfId="17" applyNumberFormat="1" applyFont="1" applyFill="1" applyBorder="1" applyProtection="1">
      <alignment horizontal="right" vertical="top" shrinkToFit="1"/>
    </xf>
    <xf numFmtId="0" fontId="15" fillId="0" borderId="16" xfId="3" applyNumberFormat="1" applyFont="1" applyFill="1" applyBorder="1" applyProtection="1">
      <alignment horizontal="left" vertical="top" wrapText="1"/>
    </xf>
    <xf numFmtId="49" fontId="15" fillId="0" borderId="16" xfId="4" applyNumberFormat="1" applyFont="1" applyFill="1" applyBorder="1" applyProtection="1">
      <alignment horizontal="center" vertical="top" shrinkToFit="1"/>
    </xf>
    <xf numFmtId="4" fontId="15" fillId="0" borderId="16" xfId="5" applyNumberFormat="1" applyFont="1" applyFill="1" applyBorder="1" applyProtection="1">
      <alignment horizontal="right" vertical="top" shrinkToFit="1"/>
    </xf>
    <xf numFmtId="0" fontId="15" fillId="0" borderId="16" xfId="21" applyNumberFormat="1" applyFont="1" applyFill="1" applyBorder="1" applyProtection="1"/>
    <xf numFmtId="0" fontId="15" fillId="0" borderId="16" xfId="22" applyNumberFormat="1" applyFont="1" applyFill="1" applyBorder="1" applyProtection="1"/>
    <xf numFmtId="4" fontId="15" fillId="0" borderId="16" xfId="23" applyNumberFormat="1" applyFont="1" applyFill="1" applyBorder="1" applyProtection="1">
      <alignment horizontal="right" shrinkToFit="1"/>
    </xf>
    <xf numFmtId="0" fontId="14" fillId="0" borderId="1" xfId="24" applyNumberFormat="1" applyFont="1" applyFill="1" applyBorder="1" applyProtection="1"/>
    <xf numFmtId="0" fontId="13" fillId="0" borderId="0" xfId="0" applyFont="1" applyFill="1" applyProtection="1">
      <protection locked="0"/>
    </xf>
    <xf numFmtId="0" fontId="16" fillId="0" borderId="16" xfId="0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6" fillId="8" borderId="16" xfId="0" applyNumberFormat="1" applyFont="1" applyFill="1" applyBorder="1" applyAlignment="1">
      <alignment horizontal="right" vertical="center" wrapText="1"/>
    </xf>
    <xf numFmtId="0" fontId="12" fillId="0" borderId="16" xfId="3" applyNumberFormat="1" applyFont="1" applyFill="1" applyBorder="1" applyProtection="1">
      <alignment horizontal="left" vertical="top" wrapText="1"/>
    </xf>
    <xf numFmtId="49" fontId="12" fillId="0" borderId="16" xfId="4" applyNumberFormat="1" applyFont="1" applyFill="1" applyBorder="1" applyProtection="1">
      <alignment horizontal="center" vertical="top" shrinkToFit="1"/>
    </xf>
    <xf numFmtId="4" fontId="12" fillId="0" borderId="16" xfId="5" applyNumberFormat="1" applyFont="1" applyFill="1" applyBorder="1" applyProtection="1">
      <alignment horizontal="right" vertical="top" shrinkToFit="1"/>
    </xf>
    <xf numFmtId="0" fontId="14" fillId="0" borderId="16" xfId="3" applyNumberFormat="1" applyFont="1" applyFill="1" applyBorder="1" applyProtection="1">
      <alignment horizontal="left" vertical="top" wrapText="1"/>
    </xf>
    <xf numFmtId="49" fontId="14" fillId="0" borderId="16" xfId="4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0" fontId="12" fillId="0" borderId="16" xfId="15" applyNumberFormat="1" applyFont="1" applyFill="1" applyBorder="1" applyProtection="1">
      <alignment horizontal="left" vertical="top" wrapText="1"/>
    </xf>
    <xf numFmtId="49" fontId="12" fillId="0" borderId="16" xfId="16" applyNumberFormat="1" applyFont="1" applyFill="1" applyBorder="1" applyProtection="1">
      <alignment horizontal="center" vertical="top" shrinkToFit="1"/>
    </xf>
    <xf numFmtId="4" fontId="12" fillId="0" borderId="16" xfId="17" applyNumberFormat="1" applyFont="1" applyFill="1" applyBorder="1" applyProtection="1">
      <alignment horizontal="right" vertical="top" shrinkToFit="1"/>
    </xf>
    <xf numFmtId="0" fontId="14" fillId="0" borderId="16" xfId="6" applyNumberFormat="1" applyFont="1" applyFill="1" applyBorder="1" applyProtection="1">
      <alignment horizontal="left" vertical="top" wrapText="1"/>
    </xf>
    <xf numFmtId="49" fontId="14" fillId="0" borderId="16" xfId="7" applyNumberFormat="1" applyFont="1" applyFill="1" applyBorder="1" applyProtection="1">
      <alignment horizontal="center" vertical="top" shrinkToFit="1"/>
    </xf>
    <xf numFmtId="4" fontId="14" fillId="0" borderId="16" xfId="8" applyNumberFormat="1" applyFont="1" applyFill="1" applyBorder="1" applyProtection="1">
      <alignment horizontal="right" vertical="top" shrinkToFi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6" fillId="0" borderId="16" xfId="0" applyNumberFormat="1" applyFont="1" applyFill="1" applyBorder="1" applyAlignment="1">
      <alignment horizontal="right" vertical="center" wrapText="1"/>
    </xf>
    <xf numFmtId="0" fontId="14" fillId="0" borderId="1" xfId="25" applyNumberFormat="1" applyFont="1" applyFill="1" applyProtection="1">
      <alignment horizontal="left" vertical="top" wrapText="1"/>
    </xf>
    <xf numFmtId="0" fontId="14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164" fontId="8" fillId="0" borderId="0" xfId="0" applyNumberFormat="1" applyFont="1" applyAlignment="1">
      <alignment horizontal="left"/>
    </xf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1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1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3"/>
  <sheetViews>
    <sheetView showGridLines="0" tabSelected="1" workbookViewId="0">
      <selection activeCell="B9" sqref="B9:F9"/>
    </sheetView>
  </sheetViews>
  <sheetFormatPr defaultRowHeight="15" x14ac:dyDescent="0.25"/>
  <cols>
    <col min="1" max="1" width="47.5703125" style="31" customWidth="1"/>
    <col min="2" max="2" width="13.42578125" style="31" customWidth="1"/>
    <col min="3" max="3" width="7.7109375" style="31" customWidth="1"/>
    <col min="4" max="4" width="15.42578125" style="31" bestFit="1" customWidth="1"/>
    <col min="5" max="5" width="15.5703125" style="31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54" t="s">
        <v>450</v>
      </c>
      <c r="C1" s="54"/>
      <c r="D1" s="54"/>
      <c r="E1" s="54"/>
      <c r="F1" s="54"/>
    </row>
    <row r="2" spans="1:6" ht="15.75" x14ac:dyDescent="0.25">
      <c r="A2" s="3"/>
      <c r="B2" s="54" t="s">
        <v>451</v>
      </c>
      <c r="C2" s="54"/>
      <c r="D2" s="54"/>
      <c r="E2" s="54"/>
      <c r="F2" s="54"/>
    </row>
    <row r="3" spans="1:6" ht="15.75" x14ac:dyDescent="0.25">
      <c r="A3" s="3"/>
      <c r="B3" s="54" t="s">
        <v>452</v>
      </c>
      <c r="C3" s="54"/>
      <c r="D3" s="54"/>
      <c r="E3" s="54"/>
      <c r="F3" s="54"/>
    </row>
    <row r="4" spans="1:6" ht="15.75" x14ac:dyDescent="0.25">
      <c r="A4" s="3"/>
      <c r="B4" s="54" t="s">
        <v>453</v>
      </c>
      <c r="C4" s="54"/>
      <c r="D4" s="54"/>
      <c r="E4" s="54"/>
      <c r="F4" s="54"/>
    </row>
    <row r="5" spans="1:6" ht="15.75" x14ac:dyDescent="0.25">
      <c r="A5" s="3"/>
      <c r="B5" s="55" t="s">
        <v>454</v>
      </c>
      <c r="C5" s="55"/>
      <c r="D5" s="55"/>
      <c r="E5" s="55"/>
      <c r="F5" s="55"/>
    </row>
    <row r="6" spans="1:6" ht="15.75" x14ac:dyDescent="0.25">
      <c r="A6" s="3"/>
      <c r="B6" s="54" t="s">
        <v>455</v>
      </c>
      <c r="C6" s="54"/>
      <c r="D6" s="54"/>
      <c r="E6" s="54"/>
      <c r="F6" s="54"/>
    </row>
    <row r="7" spans="1:6" ht="15.75" x14ac:dyDescent="0.25">
      <c r="A7" s="3"/>
      <c r="B7" s="54" t="s">
        <v>464</v>
      </c>
      <c r="C7" s="54"/>
      <c r="D7" s="54"/>
      <c r="E7" s="54"/>
      <c r="F7" s="54"/>
    </row>
    <row r="8" spans="1:6" ht="15.75" x14ac:dyDescent="0.25">
      <c r="A8" s="3"/>
      <c r="B8" s="56" t="s">
        <v>465</v>
      </c>
      <c r="C8" s="56"/>
      <c r="D8" s="56"/>
      <c r="E8" s="56"/>
      <c r="F8" s="56"/>
    </row>
    <row r="9" spans="1:6" ht="15.75" x14ac:dyDescent="0.25">
      <c r="A9" s="3"/>
      <c r="B9" s="56" t="s">
        <v>500</v>
      </c>
      <c r="C9" s="56"/>
      <c r="D9" s="56"/>
      <c r="E9" s="56"/>
      <c r="F9" s="56"/>
    </row>
    <row r="10" spans="1:6" ht="15.75" x14ac:dyDescent="0.25">
      <c r="A10" s="3"/>
      <c r="B10" s="10"/>
      <c r="C10" s="10"/>
      <c r="D10" s="10"/>
      <c r="E10" s="48"/>
      <c r="F10" s="10"/>
    </row>
    <row r="11" spans="1:6" ht="52.5" customHeight="1" x14ac:dyDescent="0.25">
      <c r="A11" s="57" t="s">
        <v>456</v>
      </c>
      <c r="B11" s="57"/>
      <c r="C11" s="57"/>
      <c r="D11" s="58"/>
      <c r="E11" s="58"/>
      <c r="F11" s="58"/>
    </row>
    <row r="12" spans="1:6" ht="15.75" x14ac:dyDescent="0.25">
      <c r="A12" s="57" t="s">
        <v>457</v>
      </c>
      <c r="B12" s="57"/>
      <c r="C12" s="57"/>
      <c r="D12" s="57"/>
      <c r="E12" s="57"/>
      <c r="F12" s="57"/>
    </row>
    <row r="13" spans="1:6" ht="15.75" x14ac:dyDescent="0.25">
      <c r="A13" s="57" t="s">
        <v>466</v>
      </c>
      <c r="B13" s="57"/>
      <c r="C13" s="57"/>
      <c r="D13" s="57"/>
      <c r="E13" s="57"/>
      <c r="F13" s="57"/>
    </row>
    <row r="14" spans="1:6" x14ac:dyDescent="0.25">
      <c r="A14" s="4"/>
      <c r="B14" s="5"/>
      <c r="C14" s="6"/>
      <c r="D14" s="7"/>
      <c r="E14" s="49"/>
      <c r="F14" s="8"/>
    </row>
    <row r="15" spans="1:6" x14ac:dyDescent="0.25">
      <c r="A15" s="4"/>
      <c r="B15" s="5"/>
      <c r="C15" s="6"/>
      <c r="D15" s="7"/>
      <c r="E15" s="50"/>
      <c r="F15" s="9" t="s">
        <v>458</v>
      </c>
    </row>
    <row r="16" spans="1:6" x14ac:dyDescent="0.25">
      <c r="A16" s="60" t="s">
        <v>459</v>
      </c>
      <c r="B16" s="62" t="s">
        <v>460</v>
      </c>
      <c r="C16" s="60" t="s">
        <v>461</v>
      </c>
      <c r="D16" s="64" t="s">
        <v>462</v>
      </c>
      <c r="E16" s="66" t="s">
        <v>463</v>
      </c>
      <c r="F16" s="59" t="s">
        <v>467</v>
      </c>
    </row>
    <row r="17" spans="1:6" x14ac:dyDescent="0.25">
      <c r="A17" s="61"/>
      <c r="B17" s="63"/>
      <c r="C17" s="61"/>
      <c r="D17" s="65"/>
      <c r="E17" s="67"/>
      <c r="F17" s="59"/>
    </row>
    <row r="18" spans="1:6" ht="28.5" x14ac:dyDescent="0.25">
      <c r="A18" s="32" t="s">
        <v>0</v>
      </c>
      <c r="B18" s="33" t="s">
        <v>1</v>
      </c>
      <c r="C18" s="34"/>
      <c r="D18" s="35">
        <f>D19+D47+D107+D139</f>
        <v>420076124.79000002</v>
      </c>
      <c r="E18" s="51">
        <f>E19+E47+E107+E139</f>
        <v>446766347.99000001</v>
      </c>
      <c r="F18" s="35">
        <f>F19+F47+F107+F139</f>
        <v>473794756.53000009</v>
      </c>
    </row>
    <row r="19" spans="1:6" x14ac:dyDescent="0.25">
      <c r="A19" s="11" t="s">
        <v>2</v>
      </c>
      <c r="B19" s="12" t="s">
        <v>3</v>
      </c>
      <c r="C19" s="12"/>
      <c r="D19" s="13">
        <f>D20+D35+D44</f>
        <v>56336062.920000002</v>
      </c>
      <c r="E19" s="13">
        <f t="shared" ref="E19:F19" si="0">E20+E35+E44</f>
        <v>60105004.32</v>
      </c>
      <c r="F19" s="13">
        <f t="shared" si="0"/>
        <v>63451509.420000002</v>
      </c>
    </row>
    <row r="20" spans="1:6" ht="51" x14ac:dyDescent="0.25">
      <c r="A20" s="15" t="s">
        <v>4</v>
      </c>
      <c r="B20" s="16" t="s">
        <v>5</v>
      </c>
      <c r="C20" s="16"/>
      <c r="D20" s="17">
        <f>D21+D23+D25+D27+D29+D31+D33</f>
        <v>54754530</v>
      </c>
      <c r="E20" s="17">
        <f>E21+E23+E25+E27+E29+E31+E33</f>
        <v>58542924.899999999</v>
      </c>
      <c r="F20" s="17">
        <f t="shared" ref="F20" si="1">F21+F23+F25+F27+F29+F31+F33</f>
        <v>61889430</v>
      </c>
    </row>
    <row r="21" spans="1:6" ht="63.75" x14ac:dyDescent="0.25">
      <c r="A21" s="18" t="s">
        <v>6</v>
      </c>
      <c r="B21" s="19" t="s">
        <v>7</v>
      </c>
      <c r="C21" s="19"/>
      <c r="D21" s="20">
        <f>D22</f>
        <v>16195100</v>
      </c>
      <c r="E21" s="20">
        <f t="shared" ref="E21:F21" si="2">E22</f>
        <v>17600000</v>
      </c>
      <c r="F21" s="20">
        <f t="shared" si="2"/>
        <v>18200000</v>
      </c>
    </row>
    <row r="22" spans="1:6" x14ac:dyDescent="0.25">
      <c r="A22" s="21" t="s">
        <v>8</v>
      </c>
      <c r="B22" s="22" t="s">
        <v>7</v>
      </c>
      <c r="C22" s="22" t="s">
        <v>9</v>
      </c>
      <c r="D22" s="23">
        <v>16195100</v>
      </c>
      <c r="E22" s="23">
        <v>17600000</v>
      </c>
      <c r="F22" s="23">
        <v>18200000</v>
      </c>
    </row>
    <row r="23" spans="1:6" ht="51" x14ac:dyDescent="0.25">
      <c r="A23" s="18" t="s">
        <v>10</v>
      </c>
      <c r="B23" s="19" t="s">
        <v>11</v>
      </c>
      <c r="C23" s="19"/>
      <c r="D23" s="20">
        <f>D24</f>
        <v>29552030</v>
      </c>
      <c r="E23" s="20">
        <f t="shared" ref="E23:F23" si="3">E24</f>
        <v>31935524.899999999</v>
      </c>
      <c r="F23" s="20">
        <f t="shared" si="3"/>
        <v>34682030</v>
      </c>
    </row>
    <row r="24" spans="1:6" x14ac:dyDescent="0.25">
      <c r="A24" s="21" t="s">
        <v>8</v>
      </c>
      <c r="B24" s="22" t="s">
        <v>11</v>
      </c>
      <c r="C24" s="22" t="s">
        <v>9</v>
      </c>
      <c r="D24" s="23">
        <v>29552030</v>
      </c>
      <c r="E24" s="23">
        <v>31935524.899999999</v>
      </c>
      <c r="F24" s="23">
        <v>34682030</v>
      </c>
    </row>
    <row r="25" spans="1:6" ht="63.75" x14ac:dyDescent="0.25">
      <c r="A25" s="18" t="s">
        <v>12</v>
      </c>
      <c r="B25" s="19" t="s">
        <v>13</v>
      </c>
      <c r="C25" s="19"/>
      <c r="D25" s="20">
        <f>D26</f>
        <v>57600</v>
      </c>
      <c r="E25" s="20">
        <f t="shared" ref="E25:F25" si="4">E26</f>
        <v>57600</v>
      </c>
      <c r="F25" s="20">
        <f t="shared" si="4"/>
        <v>57600</v>
      </c>
    </row>
    <row r="26" spans="1:6" x14ac:dyDescent="0.25">
      <c r="A26" s="21" t="s">
        <v>8</v>
      </c>
      <c r="B26" s="22" t="s">
        <v>13</v>
      </c>
      <c r="C26" s="22" t="s">
        <v>9</v>
      </c>
      <c r="D26" s="23">
        <v>57600</v>
      </c>
      <c r="E26" s="23">
        <v>57600</v>
      </c>
      <c r="F26" s="23">
        <v>57600</v>
      </c>
    </row>
    <row r="27" spans="1:6" x14ac:dyDescent="0.25">
      <c r="A27" s="18" t="s">
        <v>14</v>
      </c>
      <c r="B27" s="19" t="s">
        <v>15</v>
      </c>
      <c r="C27" s="19"/>
      <c r="D27" s="20">
        <f>D28</f>
        <v>2564000</v>
      </c>
      <c r="E27" s="20">
        <f t="shared" ref="E27:F27" si="5">E28</f>
        <v>2564000</v>
      </c>
      <c r="F27" s="20">
        <f t="shared" si="5"/>
        <v>2564000</v>
      </c>
    </row>
    <row r="28" spans="1:6" x14ac:dyDescent="0.25">
      <c r="A28" s="21" t="s">
        <v>8</v>
      </c>
      <c r="B28" s="22" t="s">
        <v>15</v>
      </c>
      <c r="C28" s="22" t="s">
        <v>9</v>
      </c>
      <c r="D28" s="23">
        <v>2564000</v>
      </c>
      <c r="E28" s="23">
        <v>2564000</v>
      </c>
      <c r="F28" s="23">
        <v>2564000</v>
      </c>
    </row>
    <row r="29" spans="1:6" ht="25.5" x14ac:dyDescent="0.25">
      <c r="A29" s="18" t="s">
        <v>16</v>
      </c>
      <c r="B29" s="19" t="s">
        <v>17</v>
      </c>
      <c r="C29" s="19"/>
      <c r="D29" s="20">
        <f>D30</f>
        <v>6163100</v>
      </c>
      <c r="E29" s="20">
        <f t="shared" ref="E29:F29" si="6">E30</f>
        <v>6163100</v>
      </c>
      <c r="F29" s="20">
        <f t="shared" si="6"/>
        <v>6163100</v>
      </c>
    </row>
    <row r="30" spans="1:6" x14ac:dyDescent="0.25">
      <c r="A30" s="21" t="s">
        <v>8</v>
      </c>
      <c r="B30" s="22" t="s">
        <v>17</v>
      </c>
      <c r="C30" s="22" t="s">
        <v>9</v>
      </c>
      <c r="D30" s="23">
        <v>6163100</v>
      </c>
      <c r="E30" s="23">
        <v>6163100</v>
      </c>
      <c r="F30" s="23">
        <v>6163100</v>
      </c>
    </row>
    <row r="31" spans="1:6" ht="25.5" x14ac:dyDescent="0.25">
      <c r="A31" s="18" t="s">
        <v>20</v>
      </c>
      <c r="B31" s="19" t="s">
        <v>21</v>
      </c>
      <c r="C31" s="19"/>
      <c r="D31" s="20">
        <f>D32</f>
        <v>59000</v>
      </c>
      <c r="E31" s="20">
        <f t="shared" ref="E31:F31" si="7">E32</f>
        <v>59000</v>
      </c>
      <c r="F31" s="20">
        <f t="shared" si="7"/>
        <v>59000</v>
      </c>
    </row>
    <row r="32" spans="1:6" ht="25.5" x14ac:dyDescent="0.25">
      <c r="A32" s="21" t="s">
        <v>18</v>
      </c>
      <c r="B32" s="22" t="s">
        <v>21</v>
      </c>
      <c r="C32" s="22" t="s">
        <v>19</v>
      </c>
      <c r="D32" s="23">
        <v>59000</v>
      </c>
      <c r="E32" s="23">
        <v>59000</v>
      </c>
      <c r="F32" s="23">
        <v>59000</v>
      </c>
    </row>
    <row r="33" spans="1:6" ht="63.75" x14ac:dyDescent="0.25">
      <c r="A33" s="18" t="s">
        <v>22</v>
      </c>
      <c r="B33" s="19" t="s">
        <v>23</v>
      </c>
      <c r="C33" s="19"/>
      <c r="D33" s="20">
        <f>D34</f>
        <v>163700</v>
      </c>
      <c r="E33" s="20">
        <f t="shared" ref="E33:F33" si="8">E34</f>
        <v>163700</v>
      </c>
      <c r="F33" s="20">
        <f t="shared" si="8"/>
        <v>163700</v>
      </c>
    </row>
    <row r="34" spans="1:6" x14ac:dyDescent="0.25">
      <c r="A34" s="21" t="s">
        <v>8</v>
      </c>
      <c r="B34" s="22" t="s">
        <v>23</v>
      </c>
      <c r="C34" s="22" t="s">
        <v>9</v>
      </c>
      <c r="D34" s="23">
        <v>163700</v>
      </c>
      <c r="E34" s="23">
        <v>163700</v>
      </c>
      <c r="F34" s="23">
        <v>163700</v>
      </c>
    </row>
    <row r="35" spans="1:6" ht="76.5" x14ac:dyDescent="0.25">
      <c r="A35" s="15" t="s">
        <v>26</v>
      </c>
      <c r="B35" s="16" t="s">
        <v>27</v>
      </c>
      <c r="C35" s="16"/>
      <c r="D35" s="17">
        <f>D36+D38+D40+D42</f>
        <v>111532.92</v>
      </c>
      <c r="E35" s="17">
        <f t="shared" ref="E35:F35" si="9">E36+E38+E40+E42</f>
        <v>92079.42</v>
      </c>
      <c r="F35" s="17">
        <f t="shared" si="9"/>
        <v>92079.42</v>
      </c>
    </row>
    <row r="36" spans="1:6" ht="114.75" x14ac:dyDescent="0.25">
      <c r="A36" s="18" t="s">
        <v>28</v>
      </c>
      <c r="B36" s="19" t="s">
        <v>29</v>
      </c>
      <c r="C36" s="19"/>
      <c r="D36" s="20">
        <f>D37</f>
        <v>61176.5</v>
      </c>
      <c r="E36" s="20">
        <f t="shared" ref="E36:F36" si="10">E37</f>
        <v>49276.5</v>
      </c>
      <c r="F36" s="20">
        <f t="shared" si="10"/>
        <v>49276.5</v>
      </c>
    </row>
    <row r="37" spans="1:6" x14ac:dyDescent="0.25">
      <c r="A37" s="21" t="s">
        <v>8</v>
      </c>
      <c r="B37" s="22" t="s">
        <v>29</v>
      </c>
      <c r="C37" s="22" t="s">
        <v>9</v>
      </c>
      <c r="D37" s="23">
        <v>61176.5</v>
      </c>
      <c r="E37" s="23">
        <v>49276.5</v>
      </c>
      <c r="F37" s="23">
        <v>49276.5</v>
      </c>
    </row>
    <row r="38" spans="1:6" ht="89.25" x14ac:dyDescent="0.25">
      <c r="A38" s="18" t="s">
        <v>31</v>
      </c>
      <c r="B38" s="19" t="s">
        <v>32</v>
      </c>
      <c r="C38" s="19"/>
      <c r="D38" s="20">
        <f>D39</f>
        <v>47656.42</v>
      </c>
      <c r="E38" s="20">
        <f t="shared" ref="E38:F38" si="11">E39</f>
        <v>40102.92</v>
      </c>
      <c r="F38" s="20">
        <f t="shared" si="11"/>
        <v>40102.92</v>
      </c>
    </row>
    <row r="39" spans="1:6" x14ac:dyDescent="0.25">
      <c r="A39" s="21" t="s">
        <v>8</v>
      </c>
      <c r="B39" s="22" t="s">
        <v>32</v>
      </c>
      <c r="C39" s="22" t="s">
        <v>9</v>
      </c>
      <c r="D39" s="23">
        <v>47656.42</v>
      </c>
      <c r="E39" s="23">
        <v>40102.92</v>
      </c>
      <c r="F39" s="23">
        <v>40102.92</v>
      </c>
    </row>
    <row r="40" spans="1:6" ht="127.5" x14ac:dyDescent="0.25">
      <c r="A40" s="18" t="s">
        <v>30</v>
      </c>
      <c r="B40" s="19" t="s">
        <v>33</v>
      </c>
      <c r="C40" s="19"/>
      <c r="D40" s="20">
        <f>D41</f>
        <v>2200</v>
      </c>
      <c r="E40" s="20">
        <f t="shared" ref="E40:F40" si="12">E41</f>
        <v>2200</v>
      </c>
      <c r="F40" s="20">
        <f t="shared" si="12"/>
        <v>2200</v>
      </c>
    </row>
    <row r="41" spans="1:6" x14ac:dyDescent="0.25">
      <c r="A41" s="21" t="s">
        <v>8</v>
      </c>
      <c r="B41" s="22" t="s">
        <v>33</v>
      </c>
      <c r="C41" s="22" t="s">
        <v>9</v>
      </c>
      <c r="D41" s="23">
        <v>2200</v>
      </c>
      <c r="E41" s="23">
        <v>2200</v>
      </c>
      <c r="F41" s="23">
        <v>2200</v>
      </c>
    </row>
    <row r="42" spans="1:6" ht="89.25" x14ac:dyDescent="0.25">
      <c r="A42" s="18" t="s">
        <v>31</v>
      </c>
      <c r="B42" s="19" t="s">
        <v>34</v>
      </c>
      <c r="C42" s="19"/>
      <c r="D42" s="20">
        <f>D43</f>
        <v>500</v>
      </c>
      <c r="E42" s="20">
        <f t="shared" ref="E42:F42" si="13">E43</f>
        <v>500</v>
      </c>
      <c r="F42" s="20">
        <f t="shared" si="13"/>
        <v>500</v>
      </c>
    </row>
    <row r="43" spans="1:6" x14ac:dyDescent="0.25">
      <c r="A43" s="21" t="s">
        <v>8</v>
      </c>
      <c r="B43" s="22" t="s">
        <v>34</v>
      </c>
      <c r="C43" s="22" t="s">
        <v>9</v>
      </c>
      <c r="D43" s="23">
        <v>500</v>
      </c>
      <c r="E43" s="23">
        <v>500</v>
      </c>
      <c r="F43" s="23">
        <v>500</v>
      </c>
    </row>
    <row r="44" spans="1:6" ht="38.25" x14ac:dyDescent="0.25">
      <c r="A44" s="15" t="s">
        <v>36</v>
      </c>
      <c r="B44" s="16" t="s">
        <v>37</v>
      </c>
      <c r="C44" s="16"/>
      <c r="D44" s="17">
        <f>D45</f>
        <v>1470000</v>
      </c>
      <c r="E44" s="17">
        <f t="shared" ref="E44:F45" si="14">E45</f>
        <v>1470000</v>
      </c>
      <c r="F44" s="17">
        <f t="shared" si="14"/>
        <v>1470000</v>
      </c>
    </row>
    <row r="45" spans="1:6" ht="38.25" x14ac:dyDescent="0.25">
      <c r="A45" s="18" t="s">
        <v>38</v>
      </c>
      <c r="B45" s="19" t="s">
        <v>39</v>
      </c>
      <c r="C45" s="19"/>
      <c r="D45" s="20">
        <f>D46</f>
        <v>1470000</v>
      </c>
      <c r="E45" s="20">
        <f t="shared" si="14"/>
        <v>1470000</v>
      </c>
      <c r="F45" s="20">
        <f t="shared" si="14"/>
        <v>1470000</v>
      </c>
    </row>
    <row r="46" spans="1:6" x14ac:dyDescent="0.25">
      <c r="A46" s="21" t="s">
        <v>8</v>
      </c>
      <c r="B46" s="22" t="s">
        <v>39</v>
      </c>
      <c r="C46" s="22" t="s">
        <v>9</v>
      </c>
      <c r="D46" s="23">
        <v>1470000</v>
      </c>
      <c r="E46" s="23">
        <v>1470000</v>
      </c>
      <c r="F46" s="23">
        <v>1470000</v>
      </c>
    </row>
    <row r="47" spans="1:6" x14ac:dyDescent="0.25">
      <c r="A47" s="11" t="s">
        <v>40</v>
      </c>
      <c r="B47" s="12" t="s">
        <v>41</v>
      </c>
      <c r="C47" s="12"/>
      <c r="D47" s="13">
        <f>D48+D75+D78+D93+D96+D101+D104</f>
        <v>310612785.98000002</v>
      </c>
      <c r="E47" s="13">
        <f t="shared" ref="E47:F47" si="15">E48+E75+E78+E93+E96+E101+E104</f>
        <v>333515847.88</v>
      </c>
      <c r="F47" s="13">
        <f t="shared" si="15"/>
        <v>356873546.69000006</v>
      </c>
    </row>
    <row r="48" spans="1:6" ht="38.25" x14ac:dyDescent="0.25">
      <c r="A48" s="15" t="s">
        <v>42</v>
      </c>
      <c r="B48" s="16" t="s">
        <v>43</v>
      </c>
      <c r="C48" s="16"/>
      <c r="D48" s="17">
        <f>D49+D52+D56+D58+D61+D63+D66+D70+D72</f>
        <v>298763103.94999999</v>
      </c>
      <c r="E48" s="17">
        <f>E49+E52+E56+E58+E61+E63+E66+E70+E72</f>
        <v>321747068.78000003</v>
      </c>
      <c r="F48" s="17">
        <f>F49+F52+F56+F58+F61+F63+F66+F70+F72</f>
        <v>345375088.42000002</v>
      </c>
    </row>
    <row r="49" spans="1:6" ht="63.75" x14ac:dyDescent="0.25">
      <c r="A49" s="18" t="s">
        <v>6</v>
      </c>
      <c r="B49" s="19" t="s">
        <v>44</v>
      </c>
      <c r="C49" s="19"/>
      <c r="D49" s="20">
        <f>D50+D51</f>
        <v>86440434.900000006</v>
      </c>
      <c r="E49" s="20">
        <f t="shared" ref="E49:F49" si="16">E50+E51</f>
        <v>94126598.769999996</v>
      </c>
      <c r="F49" s="20">
        <f t="shared" si="16"/>
        <v>102790915.12</v>
      </c>
    </row>
    <row r="50" spans="1:6" x14ac:dyDescent="0.25">
      <c r="A50" s="21" t="s">
        <v>45</v>
      </c>
      <c r="B50" s="22" t="s">
        <v>44</v>
      </c>
      <c r="C50" s="22" t="s">
        <v>46</v>
      </c>
      <c r="D50" s="23">
        <v>7275010</v>
      </c>
      <c r="E50" s="23">
        <v>7975000</v>
      </c>
      <c r="F50" s="23">
        <v>8500000</v>
      </c>
    </row>
    <row r="51" spans="1:6" x14ac:dyDescent="0.25">
      <c r="A51" s="21" t="s">
        <v>8</v>
      </c>
      <c r="B51" s="22" t="s">
        <v>44</v>
      </c>
      <c r="C51" s="22" t="s">
        <v>9</v>
      </c>
      <c r="D51" s="23">
        <v>79165424.900000006</v>
      </c>
      <c r="E51" s="23">
        <v>86151598.769999996</v>
      </c>
      <c r="F51" s="23">
        <v>94290915.120000005</v>
      </c>
    </row>
    <row r="52" spans="1:6" ht="89.25" x14ac:dyDescent="0.25">
      <c r="A52" s="18" t="s">
        <v>47</v>
      </c>
      <c r="B52" s="19" t="s">
        <v>48</v>
      </c>
      <c r="C52" s="19"/>
      <c r="D52" s="20">
        <f>D53+D54+D55</f>
        <v>169600902.69999999</v>
      </c>
      <c r="E52" s="20">
        <f t="shared" ref="E52:F52" si="17">E53+E54+E55</f>
        <v>184803355.59999999</v>
      </c>
      <c r="F52" s="20">
        <f t="shared" si="17"/>
        <v>199862406.94999999</v>
      </c>
    </row>
    <row r="53" spans="1:6" x14ac:dyDescent="0.25">
      <c r="A53" s="21" t="s">
        <v>45</v>
      </c>
      <c r="B53" s="22" t="s">
        <v>48</v>
      </c>
      <c r="C53" s="22" t="s">
        <v>46</v>
      </c>
      <c r="D53" s="23">
        <v>10231554</v>
      </c>
      <c r="E53" s="23">
        <v>11156500</v>
      </c>
      <c r="F53" s="23">
        <v>12072800</v>
      </c>
    </row>
    <row r="54" spans="1:6" ht="25.5" x14ac:dyDescent="0.25">
      <c r="A54" s="21" t="s">
        <v>18</v>
      </c>
      <c r="B54" s="22" t="s">
        <v>48</v>
      </c>
      <c r="C54" s="22" t="s">
        <v>19</v>
      </c>
      <c r="D54" s="23">
        <v>45631</v>
      </c>
      <c r="E54" s="23">
        <v>45631</v>
      </c>
      <c r="F54" s="23">
        <v>45631</v>
      </c>
    </row>
    <row r="55" spans="1:6" x14ac:dyDescent="0.25">
      <c r="A55" s="21" t="s">
        <v>8</v>
      </c>
      <c r="B55" s="22" t="s">
        <v>48</v>
      </c>
      <c r="C55" s="22" t="s">
        <v>9</v>
      </c>
      <c r="D55" s="23">
        <v>159323717.69999999</v>
      </c>
      <c r="E55" s="23">
        <v>173601224.59999999</v>
      </c>
      <c r="F55" s="23">
        <v>187743975.94999999</v>
      </c>
    </row>
    <row r="56" spans="1:6" ht="76.5" x14ac:dyDescent="0.25">
      <c r="A56" s="18" t="s">
        <v>49</v>
      </c>
      <c r="B56" s="19" t="s">
        <v>50</v>
      </c>
      <c r="C56" s="19"/>
      <c r="D56" s="20">
        <f>D57</f>
        <v>761766.35</v>
      </c>
      <c r="E56" s="20">
        <f t="shared" ref="E56:F56" si="18">E57</f>
        <v>857114.41</v>
      </c>
      <c r="F56" s="20">
        <f t="shared" si="18"/>
        <v>761766.35</v>
      </c>
    </row>
    <row r="57" spans="1:6" x14ac:dyDescent="0.25">
      <c r="A57" s="21" t="s">
        <v>8</v>
      </c>
      <c r="B57" s="22" t="s">
        <v>50</v>
      </c>
      <c r="C57" s="22" t="s">
        <v>9</v>
      </c>
      <c r="D57" s="23">
        <v>761766.35</v>
      </c>
      <c r="E57" s="23">
        <v>857114.41</v>
      </c>
      <c r="F57" s="23">
        <v>761766.35</v>
      </c>
    </row>
    <row r="58" spans="1:6" ht="63.75" x14ac:dyDescent="0.25">
      <c r="A58" s="18" t="s">
        <v>12</v>
      </c>
      <c r="B58" s="19" t="s">
        <v>51</v>
      </c>
      <c r="C58" s="19"/>
      <c r="D58" s="20">
        <f>D59+D60</f>
        <v>520800</v>
      </c>
      <c r="E58" s="20">
        <f t="shared" ref="E58:F58" si="19">E59+E60</f>
        <v>520800</v>
      </c>
      <c r="F58" s="20">
        <f t="shared" si="19"/>
        <v>520800</v>
      </c>
    </row>
    <row r="59" spans="1:6" ht="25.5" x14ac:dyDescent="0.25">
      <c r="A59" s="21" t="s">
        <v>18</v>
      </c>
      <c r="B59" s="22" t="s">
        <v>51</v>
      </c>
      <c r="C59" s="22" t="s">
        <v>19</v>
      </c>
      <c r="D59" s="23">
        <v>28800</v>
      </c>
      <c r="E59" s="23">
        <v>28800</v>
      </c>
      <c r="F59" s="23">
        <v>28800</v>
      </c>
    </row>
    <row r="60" spans="1:6" x14ac:dyDescent="0.25">
      <c r="A60" s="21" t="s">
        <v>8</v>
      </c>
      <c r="B60" s="22" t="s">
        <v>51</v>
      </c>
      <c r="C60" s="22" t="s">
        <v>9</v>
      </c>
      <c r="D60" s="23">
        <v>492000</v>
      </c>
      <c r="E60" s="23">
        <v>492000</v>
      </c>
      <c r="F60" s="23">
        <v>492000</v>
      </c>
    </row>
    <row r="61" spans="1:6" ht="38.25" x14ac:dyDescent="0.25">
      <c r="A61" s="18" t="s">
        <v>52</v>
      </c>
      <c r="B61" s="19" t="s">
        <v>53</v>
      </c>
      <c r="C61" s="19"/>
      <c r="D61" s="20">
        <f>D62</f>
        <v>144000</v>
      </c>
      <c r="E61" s="20">
        <f t="shared" ref="E61:F61" si="20">E62</f>
        <v>144000</v>
      </c>
      <c r="F61" s="20">
        <f t="shared" si="20"/>
        <v>144000</v>
      </c>
    </row>
    <row r="62" spans="1:6" x14ac:dyDescent="0.25">
      <c r="A62" s="21" t="s">
        <v>8</v>
      </c>
      <c r="B62" s="22" t="s">
        <v>53</v>
      </c>
      <c r="C62" s="22" t="s">
        <v>9</v>
      </c>
      <c r="D62" s="23">
        <v>144000</v>
      </c>
      <c r="E62" s="23">
        <v>144000</v>
      </c>
      <c r="F62" s="23">
        <v>144000</v>
      </c>
    </row>
    <row r="63" spans="1:6" x14ac:dyDescent="0.25">
      <c r="A63" s="18" t="s">
        <v>14</v>
      </c>
      <c r="B63" s="19" t="s">
        <v>54</v>
      </c>
      <c r="C63" s="19"/>
      <c r="D63" s="20">
        <f>D64+D65</f>
        <v>3244000</v>
      </c>
      <c r="E63" s="20">
        <f t="shared" ref="E63:F63" si="21">E64+E65</f>
        <v>3244000</v>
      </c>
      <c r="F63" s="20">
        <f t="shared" si="21"/>
        <v>3244000</v>
      </c>
    </row>
    <row r="64" spans="1:6" x14ac:dyDescent="0.25">
      <c r="A64" s="21" t="s">
        <v>8</v>
      </c>
      <c r="B64" s="22" t="s">
        <v>54</v>
      </c>
      <c r="C64" s="22" t="s">
        <v>9</v>
      </c>
      <c r="D64" s="23">
        <v>3168000</v>
      </c>
      <c r="E64" s="23">
        <v>3168000</v>
      </c>
      <c r="F64" s="23">
        <v>3168000</v>
      </c>
    </row>
    <row r="65" spans="1:6" x14ac:dyDescent="0.25">
      <c r="A65" s="21" t="s">
        <v>55</v>
      </c>
      <c r="B65" s="22" t="s">
        <v>54</v>
      </c>
      <c r="C65" s="22" t="s">
        <v>56</v>
      </c>
      <c r="D65" s="23">
        <v>76000</v>
      </c>
      <c r="E65" s="23">
        <v>76000</v>
      </c>
      <c r="F65" s="23">
        <v>76000</v>
      </c>
    </row>
    <row r="66" spans="1:6" ht="51" x14ac:dyDescent="0.25">
      <c r="A66" s="18" t="s">
        <v>57</v>
      </c>
      <c r="B66" s="19" t="s">
        <v>58</v>
      </c>
      <c r="C66" s="19"/>
      <c r="D66" s="20">
        <f>D67+D68+D69</f>
        <v>37111100</v>
      </c>
      <c r="E66" s="20">
        <f t="shared" ref="E66:F66" si="22">E67+E68+E69</f>
        <v>37111100</v>
      </c>
      <c r="F66" s="20">
        <f t="shared" si="22"/>
        <v>37111100</v>
      </c>
    </row>
    <row r="67" spans="1:6" ht="25.5" x14ac:dyDescent="0.25">
      <c r="A67" s="21" t="s">
        <v>18</v>
      </c>
      <c r="B67" s="22" t="s">
        <v>58</v>
      </c>
      <c r="C67" s="22" t="s">
        <v>19</v>
      </c>
      <c r="D67" s="23">
        <v>3227100</v>
      </c>
      <c r="E67" s="23">
        <v>3227100</v>
      </c>
      <c r="F67" s="23">
        <v>3227100</v>
      </c>
    </row>
    <row r="68" spans="1:6" x14ac:dyDescent="0.25">
      <c r="A68" s="21" t="s">
        <v>8</v>
      </c>
      <c r="B68" s="22" t="s">
        <v>58</v>
      </c>
      <c r="C68" s="22" t="s">
        <v>9</v>
      </c>
      <c r="D68" s="23">
        <v>33840700</v>
      </c>
      <c r="E68" s="23">
        <v>33840700</v>
      </c>
      <c r="F68" s="23">
        <v>33840700</v>
      </c>
    </row>
    <row r="69" spans="1:6" x14ac:dyDescent="0.25">
      <c r="A69" s="21" t="s">
        <v>55</v>
      </c>
      <c r="B69" s="22" t="s">
        <v>58</v>
      </c>
      <c r="C69" s="22" t="s">
        <v>56</v>
      </c>
      <c r="D69" s="23">
        <v>43300</v>
      </c>
      <c r="E69" s="23">
        <v>43300</v>
      </c>
      <c r="F69" s="23">
        <v>43300</v>
      </c>
    </row>
    <row r="70" spans="1:6" ht="25.5" x14ac:dyDescent="0.25">
      <c r="A70" s="18" t="s">
        <v>20</v>
      </c>
      <c r="B70" s="19" t="s">
        <v>59</v>
      </c>
      <c r="C70" s="19"/>
      <c r="D70" s="20">
        <f>D71</f>
        <v>66800</v>
      </c>
      <c r="E70" s="20">
        <f t="shared" ref="E70:F70" si="23">E71</f>
        <v>66800</v>
      </c>
      <c r="F70" s="20">
        <f t="shared" si="23"/>
        <v>66800</v>
      </c>
    </row>
    <row r="71" spans="1:6" ht="25.5" x14ac:dyDescent="0.25">
      <c r="A71" s="21" t="s">
        <v>18</v>
      </c>
      <c r="B71" s="22" t="s">
        <v>59</v>
      </c>
      <c r="C71" s="22" t="s">
        <v>19</v>
      </c>
      <c r="D71" s="23">
        <v>66800</v>
      </c>
      <c r="E71" s="23">
        <v>66800</v>
      </c>
      <c r="F71" s="23">
        <v>66800</v>
      </c>
    </row>
    <row r="72" spans="1:6" ht="63.75" x14ac:dyDescent="0.25">
      <c r="A72" s="18" t="s">
        <v>22</v>
      </c>
      <c r="B72" s="19" t="s">
        <v>60</v>
      </c>
      <c r="C72" s="19"/>
      <c r="D72" s="20">
        <f>D73+D74</f>
        <v>873300</v>
      </c>
      <c r="E72" s="20">
        <f t="shared" ref="E72:F72" si="24">E73+E74</f>
        <v>873300</v>
      </c>
      <c r="F72" s="20">
        <f t="shared" si="24"/>
        <v>873300</v>
      </c>
    </row>
    <row r="73" spans="1:6" x14ac:dyDescent="0.25">
      <c r="A73" s="21" t="s">
        <v>45</v>
      </c>
      <c r="B73" s="22" t="s">
        <v>60</v>
      </c>
      <c r="C73" s="22" t="s">
        <v>46</v>
      </c>
      <c r="D73" s="23">
        <v>73600</v>
      </c>
      <c r="E73" s="23">
        <v>73600</v>
      </c>
      <c r="F73" s="23">
        <v>73600</v>
      </c>
    </row>
    <row r="74" spans="1:6" x14ac:dyDescent="0.25">
      <c r="A74" s="21" t="s">
        <v>8</v>
      </c>
      <c r="B74" s="22" t="s">
        <v>60</v>
      </c>
      <c r="C74" s="22" t="s">
        <v>9</v>
      </c>
      <c r="D74" s="23">
        <v>799700</v>
      </c>
      <c r="E74" s="23">
        <v>799700</v>
      </c>
      <c r="F74" s="23">
        <v>799700</v>
      </c>
    </row>
    <row r="75" spans="1:6" ht="25.5" x14ac:dyDescent="0.25">
      <c r="A75" s="15" t="s">
        <v>61</v>
      </c>
      <c r="B75" s="16" t="s">
        <v>62</v>
      </c>
      <c r="C75" s="16"/>
      <c r="D75" s="17">
        <f>D76</f>
        <v>180000</v>
      </c>
      <c r="E75" s="17">
        <f t="shared" ref="E75:F75" si="25">E76</f>
        <v>180000</v>
      </c>
      <c r="F75" s="17">
        <f t="shared" si="25"/>
        <v>180000</v>
      </c>
    </row>
    <row r="76" spans="1:6" ht="25.5" x14ac:dyDescent="0.25">
      <c r="A76" s="18" t="s">
        <v>64</v>
      </c>
      <c r="B76" s="19" t="s">
        <v>65</v>
      </c>
      <c r="C76" s="19"/>
      <c r="D76" s="20">
        <f>D77</f>
        <v>180000</v>
      </c>
      <c r="E76" s="20">
        <f t="shared" ref="E76:F76" si="26">E77</f>
        <v>180000</v>
      </c>
      <c r="F76" s="20">
        <f t="shared" si="26"/>
        <v>180000</v>
      </c>
    </row>
    <row r="77" spans="1:6" ht="25.5" x14ac:dyDescent="0.25">
      <c r="A77" s="21" t="s">
        <v>18</v>
      </c>
      <c r="B77" s="22" t="s">
        <v>65</v>
      </c>
      <c r="C77" s="22" t="s">
        <v>19</v>
      </c>
      <c r="D77" s="23">
        <v>180000</v>
      </c>
      <c r="E77" s="23">
        <v>180000</v>
      </c>
      <c r="F77" s="23">
        <v>180000</v>
      </c>
    </row>
    <row r="78" spans="1:6" ht="38.25" x14ac:dyDescent="0.25">
      <c r="A78" s="15" t="s">
        <v>66</v>
      </c>
      <c r="B78" s="16" t="s">
        <v>67</v>
      </c>
      <c r="C78" s="16"/>
      <c r="D78" s="17">
        <f>D79+D81+D83+D86+D89+D91</f>
        <v>1112398.75</v>
      </c>
      <c r="E78" s="17">
        <f>E79+E81+E83+E86+E89+E91</f>
        <v>1019957.0299999999</v>
      </c>
      <c r="F78" s="17">
        <f t="shared" ref="F78" si="27">F79+F81+F83+F86+F89+F91</f>
        <v>939175.47</v>
      </c>
    </row>
    <row r="79" spans="1:6" ht="25.5" x14ac:dyDescent="0.25">
      <c r="A79" s="18" t="s">
        <v>68</v>
      </c>
      <c r="B79" s="19" t="s">
        <v>69</v>
      </c>
      <c r="C79" s="19"/>
      <c r="D79" s="20">
        <f>D80</f>
        <v>67043.59</v>
      </c>
      <c r="E79" s="20">
        <f>E80</f>
        <v>67043.59</v>
      </c>
      <c r="F79" s="20">
        <f t="shared" ref="F79" si="28">F80</f>
        <v>67043.59</v>
      </c>
    </row>
    <row r="80" spans="1:6" x14ac:dyDescent="0.25">
      <c r="A80" s="21" t="s">
        <v>8</v>
      </c>
      <c r="B80" s="22" t="s">
        <v>69</v>
      </c>
      <c r="C80" s="22" t="s">
        <v>9</v>
      </c>
      <c r="D80" s="23">
        <v>67043.59</v>
      </c>
      <c r="E80" s="23">
        <v>67043.59</v>
      </c>
      <c r="F80" s="23">
        <v>67043.59</v>
      </c>
    </row>
    <row r="81" spans="1:6" ht="63.75" x14ac:dyDescent="0.25">
      <c r="A81" s="18" t="s">
        <v>70</v>
      </c>
      <c r="B81" s="19" t="s">
        <v>71</v>
      </c>
      <c r="C81" s="19"/>
      <c r="D81" s="20">
        <f>D82</f>
        <v>689255.16</v>
      </c>
      <c r="E81" s="20">
        <f>E82</f>
        <v>596813.43999999994</v>
      </c>
      <c r="F81" s="20">
        <f t="shared" ref="F81" si="29">F82</f>
        <v>516031.88</v>
      </c>
    </row>
    <row r="82" spans="1:6" x14ac:dyDescent="0.25">
      <c r="A82" s="21" t="s">
        <v>8</v>
      </c>
      <c r="B82" s="22" t="s">
        <v>71</v>
      </c>
      <c r="C82" s="22" t="s">
        <v>9</v>
      </c>
      <c r="D82" s="23">
        <v>689255.16</v>
      </c>
      <c r="E82" s="23">
        <v>596813.43999999994</v>
      </c>
      <c r="F82" s="23">
        <v>516031.88</v>
      </c>
    </row>
    <row r="83" spans="1:6" x14ac:dyDescent="0.25">
      <c r="A83" s="18" t="s">
        <v>72</v>
      </c>
      <c r="B83" s="19" t="s">
        <v>73</v>
      </c>
      <c r="C83" s="19"/>
      <c r="D83" s="20">
        <f>D84+D85</f>
        <v>319500</v>
      </c>
      <c r="E83" s="20">
        <f>E84+E85</f>
        <v>319500</v>
      </c>
      <c r="F83" s="20">
        <f t="shared" ref="F83" si="30">F84+F85</f>
        <v>319500</v>
      </c>
    </row>
    <row r="84" spans="1:6" ht="25.5" x14ac:dyDescent="0.25">
      <c r="A84" s="21" t="s">
        <v>18</v>
      </c>
      <c r="B84" s="22" t="s">
        <v>73</v>
      </c>
      <c r="C84" s="22" t="s">
        <v>19</v>
      </c>
      <c r="D84" s="23">
        <v>18500</v>
      </c>
      <c r="E84" s="23">
        <v>18500</v>
      </c>
      <c r="F84" s="23">
        <v>18500</v>
      </c>
    </row>
    <row r="85" spans="1:6" x14ac:dyDescent="0.25">
      <c r="A85" s="21" t="s">
        <v>8</v>
      </c>
      <c r="B85" s="22" t="s">
        <v>73</v>
      </c>
      <c r="C85" s="22" t="s">
        <v>9</v>
      </c>
      <c r="D85" s="23">
        <v>301000</v>
      </c>
      <c r="E85" s="23">
        <v>301000</v>
      </c>
      <c r="F85" s="23">
        <v>301000</v>
      </c>
    </row>
    <row r="86" spans="1:6" ht="51" x14ac:dyDescent="0.25">
      <c r="A86" s="18" t="s">
        <v>74</v>
      </c>
      <c r="B86" s="19" t="s">
        <v>75</v>
      </c>
      <c r="C86" s="19"/>
      <c r="D86" s="20">
        <f>D87+D88</f>
        <v>32100</v>
      </c>
      <c r="E86" s="20">
        <f>E87+E88</f>
        <v>32100</v>
      </c>
      <c r="F86" s="20">
        <f t="shared" ref="F86" si="31">F87+F88</f>
        <v>32100</v>
      </c>
    </row>
    <row r="87" spans="1:6" ht="25.5" x14ac:dyDescent="0.25">
      <c r="A87" s="21" t="s">
        <v>18</v>
      </c>
      <c r="B87" s="22" t="s">
        <v>75</v>
      </c>
      <c r="C87" s="22" t="s">
        <v>19</v>
      </c>
      <c r="D87" s="23">
        <v>900</v>
      </c>
      <c r="E87" s="23">
        <v>900</v>
      </c>
      <c r="F87" s="23">
        <v>900</v>
      </c>
    </row>
    <row r="88" spans="1:6" x14ac:dyDescent="0.25">
      <c r="A88" s="21" t="s">
        <v>8</v>
      </c>
      <c r="B88" s="22" t="s">
        <v>75</v>
      </c>
      <c r="C88" s="22" t="s">
        <v>9</v>
      </c>
      <c r="D88" s="23">
        <v>31200</v>
      </c>
      <c r="E88" s="23">
        <v>31200</v>
      </c>
      <c r="F88" s="23">
        <v>31200</v>
      </c>
    </row>
    <row r="89" spans="1:6" ht="51" x14ac:dyDescent="0.25">
      <c r="A89" s="18" t="s">
        <v>74</v>
      </c>
      <c r="B89" s="19" t="s">
        <v>76</v>
      </c>
      <c r="C89" s="19"/>
      <c r="D89" s="20">
        <f>D90</f>
        <v>3500</v>
      </c>
      <c r="E89" s="20">
        <f>E90</f>
        <v>3500</v>
      </c>
      <c r="F89" s="20">
        <f t="shared" ref="F89" si="32">F90</f>
        <v>3500</v>
      </c>
    </row>
    <row r="90" spans="1:6" x14ac:dyDescent="0.25">
      <c r="A90" s="21" t="s">
        <v>8</v>
      </c>
      <c r="B90" s="22" t="s">
        <v>76</v>
      </c>
      <c r="C90" s="22" t="s">
        <v>9</v>
      </c>
      <c r="D90" s="23">
        <v>3500</v>
      </c>
      <c r="E90" s="23">
        <v>3500</v>
      </c>
      <c r="F90" s="23">
        <v>3500</v>
      </c>
    </row>
    <row r="91" spans="1:6" ht="25.5" x14ac:dyDescent="0.25">
      <c r="A91" s="18" t="s">
        <v>68</v>
      </c>
      <c r="B91" s="19" t="s">
        <v>77</v>
      </c>
      <c r="C91" s="19"/>
      <c r="D91" s="20">
        <f>D92</f>
        <v>1000</v>
      </c>
      <c r="E91" s="20">
        <f>E92</f>
        <v>1000</v>
      </c>
      <c r="F91" s="20">
        <f t="shared" ref="F91" si="33">F92</f>
        <v>1000</v>
      </c>
    </row>
    <row r="92" spans="1:6" x14ac:dyDescent="0.25">
      <c r="A92" s="21" t="s">
        <v>8</v>
      </c>
      <c r="B92" s="22" t="s">
        <v>77</v>
      </c>
      <c r="C92" s="22" t="s">
        <v>9</v>
      </c>
      <c r="D92" s="23">
        <v>1000</v>
      </c>
      <c r="E92" s="23">
        <v>1000</v>
      </c>
      <c r="F92" s="23">
        <v>1000</v>
      </c>
    </row>
    <row r="93" spans="1:6" ht="51" x14ac:dyDescent="0.25">
      <c r="A93" s="15" t="s">
        <v>78</v>
      </c>
      <c r="B93" s="16" t="s">
        <v>79</v>
      </c>
      <c r="C93" s="16"/>
      <c r="D93" s="17">
        <f>D94</f>
        <v>52500</v>
      </c>
      <c r="E93" s="17">
        <f t="shared" ref="E93:F93" si="34">E94</f>
        <v>52500</v>
      </c>
      <c r="F93" s="17">
        <f t="shared" si="34"/>
        <v>52500</v>
      </c>
    </row>
    <row r="94" spans="1:6" ht="38.25" x14ac:dyDescent="0.25">
      <c r="A94" s="21" t="s">
        <v>63</v>
      </c>
      <c r="B94" s="22" t="s">
        <v>484</v>
      </c>
      <c r="C94" s="22"/>
      <c r="D94" s="23">
        <f>D95</f>
        <v>52500</v>
      </c>
      <c r="E94" s="23">
        <f t="shared" ref="E94:F94" si="35">E95</f>
        <v>52500</v>
      </c>
      <c r="F94" s="23">
        <f t="shared" si="35"/>
        <v>52500</v>
      </c>
    </row>
    <row r="95" spans="1:6" ht="25.5" x14ac:dyDescent="0.25">
      <c r="A95" s="21" t="s">
        <v>18</v>
      </c>
      <c r="B95" s="22" t="s">
        <v>484</v>
      </c>
      <c r="C95" s="22" t="s">
        <v>19</v>
      </c>
      <c r="D95" s="23">
        <v>52500</v>
      </c>
      <c r="E95" s="23">
        <v>52500</v>
      </c>
      <c r="F95" s="23">
        <v>52500</v>
      </c>
    </row>
    <row r="96" spans="1:6" ht="38.25" x14ac:dyDescent="0.25">
      <c r="A96" s="15" t="s">
        <v>36</v>
      </c>
      <c r="B96" s="16" t="s">
        <v>80</v>
      </c>
      <c r="C96" s="16"/>
      <c r="D96" s="17">
        <f>D97</f>
        <v>7900000</v>
      </c>
      <c r="E96" s="17">
        <f t="shared" ref="E96:F96" si="36">E97</f>
        <v>7900000</v>
      </c>
      <c r="F96" s="17">
        <f t="shared" si="36"/>
        <v>7900000</v>
      </c>
    </row>
    <row r="97" spans="1:6" ht="38.25" x14ac:dyDescent="0.25">
      <c r="A97" s="18" t="s">
        <v>38</v>
      </c>
      <c r="B97" s="19" t="s">
        <v>81</v>
      </c>
      <c r="C97" s="19"/>
      <c r="D97" s="20">
        <f>D98+D99+D100</f>
        <v>7900000</v>
      </c>
      <c r="E97" s="20">
        <f>E98+E99+E100</f>
        <v>7900000</v>
      </c>
      <c r="F97" s="20">
        <f t="shared" ref="F97" si="37">F98+F99+F100</f>
        <v>7900000</v>
      </c>
    </row>
    <row r="98" spans="1:6" x14ac:dyDescent="0.25">
      <c r="A98" s="21" t="s">
        <v>45</v>
      </c>
      <c r="B98" s="22" t="s">
        <v>81</v>
      </c>
      <c r="C98" s="22" t="s">
        <v>46</v>
      </c>
      <c r="D98" s="23">
        <v>174000</v>
      </c>
      <c r="E98" s="23">
        <v>174000</v>
      </c>
      <c r="F98" s="23">
        <v>174000</v>
      </c>
    </row>
    <row r="99" spans="1:6" ht="25.5" x14ac:dyDescent="0.25">
      <c r="A99" s="21" t="s">
        <v>24</v>
      </c>
      <c r="B99" s="22" t="s">
        <v>81</v>
      </c>
      <c r="C99" s="22" t="s">
        <v>25</v>
      </c>
      <c r="D99" s="23">
        <v>141000</v>
      </c>
      <c r="E99" s="23">
        <v>141000</v>
      </c>
      <c r="F99" s="23">
        <v>141000</v>
      </c>
    </row>
    <row r="100" spans="1:6" x14ac:dyDescent="0.25">
      <c r="A100" s="21" t="s">
        <v>8</v>
      </c>
      <c r="B100" s="22" t="s">
        <v>81</v>
      </c>
      <c r="C100" s="22" t="s">
        <v>9</v>
      </c>
      <c r="D100" s="23">
        <v>7585000</v>
      </c>
      <c r="E100" s="23">
        <v>7585000</v>
      </c>
      <c r="F100" s="23">
        <v>7585000</v>
      </c>
    </row>
    <row r="101" spans="1:6" ht="242.25" x14ac:dyDescent="0.25">
      <c r="A101" s="15" t="s">
        <v>85</v>
      </c>
      <c r="B101" s="16" t="s">
        <v>86</v>
      </c>
      <c r="C101" s="16"/>
      <c r="D101" s="17">
        <f>D102</f>
        <v>2426782.7999999998</v>
      </c>
      <c r="E101" s="17">
        <f>E102</f>
        <v>2426782.7999999998</v>
      </c>
      <c r="F101" s="17">
        <f t="shared" ref="F101:F102" si="38">F102</f>
        <v>2426782.7999999998</v>
      </c>
    </row>
    <row r="102" spans="1:6" ht="51" x14ac:dyDescent="0.25">
      <c r="A102" s="18" t="s">
        <v>87</v>
      </c>
      <c r="B102" s="19" t="s">
        <v>88</v>
      </c>
      <c r="C102" s="19"/>
      <c r="D102" s="20">
        <f>D103</f>
        <v>2426782.7999999998</v>
      </c>
      <c r="E102" s="20">
        <f>E103</f>
        <v>2426782.7999999998</v>
      </c>
      <c r="F102" s="20">
        <f t="shared" si="38"/>
        <v>2426782.7999999998</v>
      </c>
    </row>
    <row r="103" spans="1:6" x14ac:dyDescent="0.25">
      <c r="A103" s="21" t="s">
        <v>8</v>
      </c>
      <c r="B103" s="22" t="s">
        <v>88</v>
      </c>
      <c r="C103" s="22" t="s">
        <v>9</v>
      </c>
      <c r="D103" s="23">
        <v>2426782.7999999998</v>
      </c>
      <c r="E103" s="23">
        <v>2426782.7999999998</v>
      </c>
      <c r="F103" s="23">
        <v>2426782.7999999998</v>
      </c>
    </row>
    <row r="104" spans="1:6" ht="51" x14ac:dyDescent="0.25">
      <c r="A104" s="15" t="s">
        <v>89</v>
      </c>
      <c r="B104" s="16" t="s">
        <v>90</v>
      </c>
      <c r="C104" s="16"/>
      <c r="D104" s="17">
        <f>D105</f>
        <v>178000.48</v>
      </c>
      <c r="E104" s="17">
        <f>E105</f>
        <v>189539.27</v>
      </c>
      <c r="F104" s="17">
        <f t="shared" ref="F104:F105" si="39">F105</f>
        <v>0</v>
      </c>
    </row>
    <row r="105" spans="1:6" ht="89.25" x14ac:dyDescent="0.25">
      <c r="A105" s="18" t="s">
        <v>91</v>
      </c>
      <c r="B105" s="19" t="s">
        <v>92</v>
      </c>
      <c r="C105" s="19"/>
      <c r="D105" s="20">
        <f>D106</f>
        <v>178000.48</v>
      </c>
      <c r="E105" s="20">
        <f>E106</f>
        <v>189539.27</v>
      </c>
      <c r="F105" s="20">
        <f t="shared" si="39"/>
        <v>0</v>
      </c>
    </row>
    <row r="106" spans="1:6" x14ac:dyDescent="0.25">
      <c r="A106" s="21" t="s">
        <v>8</v>
      </c>
      <c r="B106" s="22" t="s">
        <v>92</v>
      </c>
      <c r="C106" s="22" t="s">
        <v>9</v>
      </c>
      <c r="D106" s="23">
        <v>178000.48</v>
      </c>
      <c r="E106" s="23">
        <v>189539.27</v>
      </c>
      <c r="F106" s="23">
        <v>0</v>
      </c>
    </row>
    <row r="107" spans="1:6" ht="25.5" x14ac:dyDescent="0.25">
      <c r="A107" s="11" t="s">
        <v>93</v>
      </c>
      <c r="B107" s="12" t="s">
        <v>94</v>
      </c>
      <c r="C107" s="12"/>
      <c r="D107" s="13">
        <f>D108+D118+D121+D129+D136+D115</f>
        <v>42341775.890000001</v>
      </c>
      <c r="E107" s="13">
        <f t="shared" ref="E107:F107" si="40">E108+E118+E121+E129+E136+E115</f>
        <v>42316995.789999999</v>
      </c>
      <c r="F107" s="13">
        <f t="shared" si="40"/>
        <v>42604200.420000002</v>
      </c>
    </row>
    <row r="108" spans="1:6" ht="76.5" x14ac:dyDescent="0.25">
      <c r="A108" s="15" t="s">
        <v>95</v>
      </c>
      <c r="B108" s="16" t="s">
        <v>96</v>
      </c>
      <c r="C108" s="16"/>
      <c r="D108" s="17">
        <f>D109+D111+D113</f>
        <v>23881200</v>
      </c>
      <c r="E108" s="17">
        <f>E109+E111+E113</f>
        <v>24081200</v>
      </c>
      <c r="F108" s="17">
        <f t="shared" ref="F108" si="41">F109+F111+F113</f>
        <v>24422600</v>
      </c>
    </row>
    <row r="109" spans="1:6" ht="63.75" x14ac:dyDescent="0.25">
      <c r="A109" s="18" t="s">
        <v>12</v>
      </c>
      <c r="B109" s="19" t="s">
        <v>97</v>
      </c>
      <c r="C109" s="19"/>
      <c r="D109" s="20">
        <f>D110</f>
        <v>45600</v>
      </c>
      <c r="E109" s="20">
        <f>E110</f>
        <v>45600</v>
      </c>
      <c r="F109" s="20">
        <f t="shared" ref="F109" si="42">F110</f>
        <v>45600</v>
      </c>
    </row>
    <row r="110" spans="1:6" x14ac:dyDescent="0.25">
      <c r="A110" s="21" t="s">
        <v>8</v>
      </c>
      <c r="B110" s="22" t="s">
        <v>97</v>
      </c>
      <c r="C110" s="22" t="s">
        <v>9</v>
      </c>
      <c r="D110" s="23">
        <v>45600</v>
      </c>
      <c r="E110" s="23">
        <v>45600</v>
      </c>
      <c r="F110" s="23">
        <v>45600</v>
      </c>
    </row>
    <row r="111" spans="1:6" x14ac:dyDescent="0.25">
      <c r="A111" s="18" t="s">
        <v>14</v>
      </c>
      <c r="B111" s="19" t="s">
        <v>98</v>
      </c>
      <c r="C111" s="19"/>
      <c r="D111" s="20">
        <f>D112</f>
        <v>370200</v>
      </c>
      <c r="E111" s="20">
        <f t="shared" ref="E111:F111" si="43">E112</f>
        <v>370200</v>
      </c>
      <c r="F111" s="20">
        <f t="shared" si="43"/>
        <v>370200</v>
      </c>
    </row>
    <row r="112" spans="1:6" x14ac:dyDescent="0.25">
      <c r="A112" s="21" t="s">
        <v>8</v>
      </c>
      <c r="B112" s="22" t="s">
        <v>98</v>
      </c>
      <c r="C112" s="22" t="s">
        <v>9</v>
      </c>
      <c r="D112" s="23">
        <v>370200</v>
      </c>
      <c r="E112" s="23">
        <v>370200</v>
      </c>
      <c r="F112" s="23">
        <v>370200</v>
      </c>
    </row>
    <row r="113" spans="1:6" x14ac:dyDescent="0.25">
      <c r="A113" s="18" t="s">
        <v>99</v>
      </c>
      <c r="B113" s="19" t="s">
        <v>100</v>
      </c>
      <c r="C113" s="19"/>
      <c r="D113" s="20">
        <f>D114</f>
        <v>23465400</v>
      </c>
      <c r="E113" s="20">
        <f t="shared" ref="E113:F113" si="44">E114</f>
        <v>23665400</v>
      </c>
      <c r="F113" s="20">
        <f t="shared" si="44"/>
        <v>24006800</v>
      </c>
    </row>
    <row r="114" spans="1:6" x14ac:dyDescent="0.25">
      <c r="A114" s="21" t="s">
        <v>8</v>
      </c>
      <c r="B114" s="22" t="s">
        <v>100</v>
      </c>
      <c r="C114" s="22" t="s">
        <v>9</v>
      </c>
      <c r="D114" s="23">
        <v>23465400</v>
      </c>
      <c r="E114" s="23">
        <v>23665400</v>
      </c>
      <c r="F114" s="23">
        <v>24006800</v>
      </c>
    </row>
    <row r="115" spans="1:6" ht="25.5" x14ac:dyDescent="0.25">
      <c r="A115" s="42" t="s">
        <v>487</v>
      </c>
      <c r="B115" s="43" t="s">
        <v>485</v>
      </c>
      <c r="C115" s="43"/>
      <c r="D115" s="44">
        <f>D116</f>
        <v>108400</v>
      </c>
      <c r="E115" s="44">
        <f>E116</f>
        <v>108400</v>
      </c>
      <c r="F115" s="44">
        <f t="shared" ref="F115:F116" si="45">F116</f>
        <v>108400</v>
      </c>
    </row>
    <row r="116" spans="1:6" ht="38.25" x14ac:dyDescent="0.25">
      <c r="A116" s="21" t="s">
        <v>63</v>
      </c>
      <c r="B116" s="22" t="s">
        <v>486</v>
      </c>
      <c r="C116" s="22"/>
      <c r="D116" s="23">
        <f>D117</f>
        <v>108400</v>
      </c>
      <c r="E116" s="23">
        <f>E117</f>
        <v>108400</v>
      </c>
      <c r="F116" s="23">
        <f t="shared" si="45"/>
        <v>108400</v>
      </c>
    </row>
    <row r="117" spans="1:6" ht="25.5" x14ac:dyDescent="0.25">
      <c r="A117" s="21" t="s">
        <v>18</v>
      </c>
      <c r="B117" s="22" t="s">
        <v>486</v>
      </c>
      <c r="C117" s="22" t="s">
        <v>19</v>
      </c>
      <c r="D117" s="23">
        <v>108400</v>
      </c>
      <c r="E117" s="23">
        <v>108400</v>
      </c>
      <c r="F117" s="23">
        <v>108400</v>
      </c>
    </row>
    <row r="118" spans="1:6" ht="25.5" x14ac:dyDescent="0.25">
      <c r="A118" s="15" t="s">
        <v>101</v>
      </c>
      <c r="B118" s="16" t="s">
        <v>102</v>
      </c>
      <c r="C118" s="16"/>
      <c r="D118" s="17">
        <f>D119</f>
        <v>180000</v>
      </c>
      <c r="E118" s="17">
        <f t="shared" ref="E118:F118" si="46">E119</f>
        <v>180000</v>
      </c>
      <c r="F118" s="17">
        <f t="shared" si="46"/>
        <v>180000</v>
      </c>
    </row>
    <row r="119" spans="1:6" ht="25.5" x14ac:dyDescent="0.25">
      <c r="A119" s="18" t="s">
        <v>64</v>
      </c>
      <c r="B119" s="19" t="s">
        <v>103</v>
      </c>
      <c r="C119" s="19"/>
      <c r="D119" s="20">
        <f>D120</f>
        <v>180000</v>
      </c>
      <c r="E119" s="20">
        <f>E120</f>
        <v>180000</v>
      </c>
      <c r="F119" s="20">
        <f t="shared" ref="F119" si="47">F120</f>
        <v>180000</v>
      </c>
    </row>
    <row r="120" spans="1:6" x14ac:dyDescent="0.25">
      <c r="A120" s="21" t="s">
        <v>8</v>
      </c>
      <c r="B120" s="22" t="s">
        <v>103</v>
      </c>
      <c r="C120" s="22" t="s">
        <v>9</v>
      </c>
      <c r="D120" s="23">
        <v>180000</v>
      </c>
      <c r="E120" s="23">
        <v>180000</v>
      </c>
      <c r="F120" s="23">
        <v>180000</v>
      </c>
    </row>
    <row r="121" spans="1:6" ht="63.75" x14ac:dyDescent="0.25">
      <c r="A121" s="15" t="s">
        <v>104</v>
      </c>
      <c r="B121" s="16" t="s">
        <v>105</v>
      </c>
      <c r="C121" s="16"/>
      <c r="D121" s="17">
        <f>D122+D124+D126</f>
        <v>1524175.89</v>
      </c>
      <c r="E121" s="17">
        <f>E122+E124+E126</f>
        <v>1299395.79</v>
      </c>
      <c r="F121" s="17">
        <f>F122+F124+F126</f>
        <v>1245200.42</v>
      </c>
    </row>
    <row r="122" spans="1:6" ht="25.5" x14ac:dyDescent="0.25">
      <c r="A122" s="18" t="s">
        <v>106</v>
      </c>
      <c r="B122" s="19" t="s">
        <v>107</v>
      </c>
      <c r="C122" s="19"/>
      <c r="D122" s="20">
        <f>D123</f>
        <v>1242975.8899999999</v>
      </c>
      <c r="E122" s="20">
        <f t="shared" ref="E122:F122" si="48">E123</f>
        <v>1018195.79</v>
      </c>
      <c r="F122" s="20">
        <f t="shared" si="48"/>
        <v>964000.42</v>
      </c>
    </row>
    <row r="123" spans="1:6" x14ac:dyDescent="0.25">
      <c r="A123" s="21" t="s">
        <v>8</v>
      </c>
      <c r="B123" s="22" t="s">
        <v>107</v>
      </c>
      <c r="C123" s="22" t="s">
        <v>9</v>
      </c>
      <c r="D123" s="23">
        <v>1242975.8899999999</v>
      </c>
      <c r="E123" s="23">
        <v>1018195.79</v>
      </c>
      <c r="F123" s="23">
        <v>964000.42</v>
      </c>
    </row>
    <row r="124" spans="1:6" ht="25.5" x14ac:dyDescent="0.25">
      <c r="A124" s="18" t="s">
        <v>108</v>
      </c>
      <c r="B124" s="19" t="s">
        <v>109</v>
      </c>
      <c r="C124" s="19"/>
      <c r="D124" s="20">
        <f>D125</f>
        <v>13200</v>
      </c>
      <c r="E124" s="20">
        <f>E125</f>
        <v>13200</v>
      </c>
      <c r="F124" s="20">
        <f t="shared" ref="F124" si="49">F125</f>
        <v>13200</v>
      </c>
    </row>
    <row r="125" spans="1:6" ht="25.5" x14ac:dyDescent="0.25">
      <c r="A125" s="21" t="s">
        <v>18</v>
      </c>
      <c r="B125" s="22" t="s">
        <v>109</v>
      </c>
      <c r="C125" s="22" t="s">
        <v>19</v>
      </c>
      <c r="D125" s="23">
        <v>13200</v>
      </c>
      <c r="E125" s="23">
        <v>13200</v>
      </c>
      <c r="F125" s="23">
        <v>13200</v>
      </c>
    </row>
    <row r="126" spans="1:6" ht="25.5" x14ac:dyDescent="0.25">
      <c r="A126" s="18" t="s">
        <v>106</v>
      </c>
      <c r="B126" s="19" t="s">
        <v>110</v>
      </c>
      <c r="C126" s="19"/>
      <c r="D126" s="20">
        <f>D127+D128</f>
        <v>268000</v>
      </c>
      <c r="E126" s="20">
        <f>E127+E128</f>
        <v>268000</v>
      </c>
      <c r="F126" s="20">
        <f t="shared" ref="F126" si="50">F127+F128</f>
        <v>268000</v>
      </c>
    </row>
    <row r="127" spans="1:6" ht="25.5" x14ac:dyDescent="0.25">
      <c r="A127" s="21" t="s">
        <v>18</v>
      </c>
      <c r="B127" s="22" t="s">
        <v>110</v>
      </c>
      <c r="C127" s="22" t="s">
        <v>19</v>
      </c>
      <c r="D127" s="23">
        <v>262000</v>
      </c>
      <c r="E127" s="23">
        <v>262000</v>
      </c>
      <c r="F127" s="23">
        <v>262000</v>
      </c>
    </row>
    <row r="128" spans="1:6" x14ac:dyDescent="0.25">
      <c r="A128" s="21" t="s">
        <v>8</v>
      </c>
      <c r="B128" s="22" t="s">
        <v>110</v>
      </c>
      <c r="C128" s="22" t="s">
        <v>9</v>
      </c>
      <c r="D128" s="23">
        <v>6000</v>
      </c>
      <c r="E128" s="23">
        <v>6000</v>
      </c>
      <c r="F128" s="23">
        <v>6000</v>
      </c>
    </row>
    <row r="129" spans="1:6" ht="89.25" x14ac:dyDescent="0.25">
      <c r="A129" s="15" t="s">
        <v>111</v>
      </c>
      <c r="B129" s="16" t="s">
        <v>112</v>
      </c>
      <c r="C129" s="16"/>
      <c r="D129" s="17">
        <f>D130+D132+D134</f>
        <v>15733000</v>
      </c>
      <c r="E129" s="17">
        <f>E130+E132+E134</f>
        <v>15733000</v>
      </c>
      <c r="F129" s="17">
        <f t="shared" ref="F129" si="51">F130+F132+F134</f>
        <v>15733000</v>
      </c>
    </row>
    <row r="130" spans="1:6" ht="63.75" x14ac:dyDescent="0.25">
      <c r="A130" s="18" t="s">
        <v>12</v>
      </c>
      <c r="B130" s="19" t="s">
        <v>113</v>
      </c>
      <c r="C130" s="19"/>
      <c r="D130" s="20">
        <f>D131</f>
        <v>26400</v>
      </c>
      <c r="E130" s="20">
        <f>E131</f>
        <v>26400</v>
      </c>
      <c r="F130" s="20">
        <f t="shared" ref="F130" si="52">F131</f>
        <v>26400</v>
      </c>
    </row>
    <row r="131" spans="1:6" x14ac:dyDescent="0.25">
      <c r="A131" s="21" t="s">
        <v>8</v>
      </c>
      <c r="B131" s="22" t="s">
        <v>113</v>
      </c>
      <c r="C131" s="22" t="s">
        <v>9</v>
      </c>
      <c r="D131" s="23">
        <v>26400</v>
      </c>
      <c r="E131" s="23">
        <v>26400</v>
      </c>
      <c r="F131" s="23">
        <v>26400</v>
      </c>
    </row>
    <row r="132" spans="1:6" x14ac:dyDescent="0.25">
      <c r="A132" s="18" t="s">
        <v>99</v>
      </c>
      <c r="B132" s="19" t="s">
        <v>114</v>
      </c>
      <c r="C132" s="19"/>
      <c r="D132" s="20">
        <f>D133</f>
        <v>11551100</v>
      </c>
      <c r="E132" s="20">
        <f>E133</f>
        <v>11551100</v>
      </c>
      <c r="F132" s="20">
        <f t="shared" ref="F132" si="53">F133</f>
        <v>11551100</v>
      </c>
    </row>
    <row r="133" spans="1:6" x14ac:dyDescent="0.25">
      <c r="A133" s="21" t="s">
        <v>8</v>
      </c>
      <c r="B133" s="22" t="s">
        <v>114</v>
      </c>
      <c r="C133" s="22" t="s">
        <v>9</v>
      </c>
      <c r="D133" s="23">
        <v>11551100</v>
      </c>
      <c r="E133" s="23">
        <v>11551100</v>
      </c>
      <c r="F133" s="23">
        <v>11551100</v>
      </c>
    </row>
    <row r="134" spans="1:6" ht="25.5" x14ac:dyDescent="0.25">
      <c r="A134" s="18" t="s">
        <v>115</v>
      </c>
      <c r="B134" s="19" t="s">
        <v>116</v>
      </c>
      <c r="C134" s="19"/>
      <c r="D134" s="20">
        <f>D135</f>
        <v>4155500</v>
      </c>
      <c r="E134" s="20">
        <f>E135</f>
        <v>4155500</v>
      </c>
      <c r="F134" s="20">
        <f t="shared" ref="F134" si="54">F135</f>
        <v>4155500</v>
      </c>
    </row>
    <row r="135" spans="1:6" x14ac:dyDescent="0.25">
      <c r="A135" s="21" t="s">
        <v>8</v>
      </c>
      <c r="B135" s="22" t="s">
        <v>116</v>
      </c>
      <c r="C135" s="22" t="s">
        <v>9</v>
      </c>
      <c r="D135" s="23">
        <v>4155500</v>
      </c>
      <c r="E135" s="23">
        <v>4155500</v>
      </c>
      <c r="F135" s="23">
        <v>4155500</v>
      </c>
    </row>
    <row r="136" spans="1:6" ht="38.25" x14ac:dyDescent="0.25">
      <c r="A136" s="15" t="s">
        <v>36</v>
      </c>
      <c r="B136" s="16" t="s">
        <v>117</v>
      </c>
      <c r="C136" s="16"/>
      <c r="D136" s="17">
        <f>D137</f>
        <v>915000</v>
      </c>
      <c r="E136" s="17">
        <f>E137</f>
        <v>915000</v>
      </c>
      <c r="F136" s="17">
        <f t="shared" ref="F136:F137" si="55">F137</f>
        <v>915000</v>
      </c>
    </row>
    <row r="137" spans="1:6" ht="38.25" x14ac:dyDescent="0.25">
      <c r="A137" s="18" t="s">
        <v>38</v>
      </c>
      <c r="B137" s="19" t="s">
        <v>118</v>
      </c>
      <c r="C137" s="19"/>
      <c r="D137" s="20">
        <f>D138</f>
        <v>915000</v>
      </c>
      <c r="E137" s="20">
        <f>E138</f>
        <v>915000</v>
      </c>
      <c r="F137" s="20">
        <f t="shared" si="55"/>
        <v>915000</v>
      </c>
    </row>
    <row r="138" spans="1:6" x14ac:dyDescent="0.25">
      <c r="A138" s="21" t="s">
        <v>8</v>
      </c>
      <c r="B138" s="22" t="s">
        <v>118</v>
      </c>
      <c r="C138" s="22" t="s">
        <v>9</v>
      </c>
      <c r="D138" s="23">
        <v>915000</v>
      </c>
      <c r="E138" s="23">
        <v>915000</v>
      </c>
      <c r="F138" s="23">
        <v>915000</v>
      </c>
    </row>
    <row r="139" spans="1:6" ht="25.5" x14ac:dyDescent="0.25">
      <c r="A139" s="11" t="s">
        <v>119</v>
      </c>
      <c r="B139" s="12" t="s">
        <v>120</v>
      </c>
      <c r="C139" s="12"/>
      <c r="D139" s="13">
        <f>D140+D144</f>
        <v>10785500</v>
      </c>
      <c r="E139" s="13">
        <f t="shared" ref="E139:F139" si="56">E140+E144</f>
        <v>10828500</v>
      </c>
      <c r="F139" s="13">
        <f t="shared" si="56"/>
        <v>10865500</v>
      </c>
    </row>
    <row r="140" spans="1:6" ht="76.5" x14ac:dyDescent="0.25">
      <c r="A140" s="15" t="s">
        <v>121</v>
      </c>
      <c r="B140" s="16" t="s">
        <v>122</v>
      </c>
      <c r="C140" s="16"/>
      <c r="D140" s="17">
        <f>D141</f>
        <v>6071500</v>
      </c>
      <c r="E140" s="17">
        <f>E141</f>
        <v>6091500</v>
      </c>
      <c r="F140" s="17">
        <f t="shared" ref="F140" si="57">F141</f>
        <v>6131500</v>
      </c>
    </row>
    <row r="141" spans="1:6" x14ac:dyDescent="0.25">
      <c r="A141" s="18" t="s">
        <v>123</v>
      </c>
      <c r="B141" s="19" t="s">
        <v>124</v>
      </c>
      <c r="C141" s="19"/>
      <c r="D141" s="20">
        <f>D142+D143</f>
        <v>6071500</v>
      </c>
      <c r="E141" s="20">
        <f>E142+E143</f>
        <v>6091500</v>
      </c>
      <c r="F141" s="20">
        <f t="shared" ref="F141" si="58">F142+F143</f>
        <v>6131500</v>
      </c>
    </row>
    <row r="142" spans="1:6" ht="25.5" x14ac:dyDescent="0.25">
      <c r="A142" s="21" t="s">
        <v>125</v>
      </c>
      <c r="B142" s="22" t="s">
        <v>124</v>
      </c>
      <c r="C142" s="22" t="s">
        <v>126</v>
      </c>
      <c r="D142" s="23">
        <v>5980000</v>
      </c>
      <c r="E142" s="23">
        <v>5980000</v>
      </c>
      <c r="F142" s="23">
        <v>5980000</v>
      </c>
    </row>
    <row r="143" spans="1:6" ht="25.5" x14ac:dyDescent="0.25">
      <c r="A143" s="21" t="s">
        <v>18</v>
      </c>
      <c r="B143" s="22" t="s">
        <v>124</v>
      </c>
      <c r="C143" s="22" t="s">
        <v>19</v>
      </c>
      <c r="D143" s="23">
        <v>91500</v>
      </c>
      <c r="E143" s="23">
        <v>111500</v>
      </c>
      <c r="F143" s="23">
        <v>151500</v>
      </c>
    </row>
    <row r="144" spans="1:6" ht="38.25" x14ac:dyDescent="0.25">
      <c r="A144" s="15" t="s">
        <v>127</v>
      </c>
      <c r="B144" s="16" t="s">
        <v>128</v>
      </c>
      <c r="C144" s="16"/>
      <c r="D144" s="17">
        <f>D145</f>
        <v>4714000</v>
      </c>
      <c r="E144" s="17">
        <f>E145</f>
        <v>4737000</v>
      </c>
      <c r="F144" s="17">
        <f t="shared" ref="F144" si="59">F145</f>
        <v>4734000</v>
      </c>
    </row>
    <row r="145" spans="1:6" ht="25.5" x14ac:dyDescent="0.25">
      <c r="A145" s="18" t="s">
        <v>129</v>
      </c>
      <c r="B145" s="19" t="s">
        <v>130</v>
      </c>
      <c r="C145" s="19"/>
      <c r="D145" s="20">
        <f>D146+D147</f>
        <v>4714000</v>
      </c>
      <c r="E145" s="20">
        <f>E146+E147</f>
        <v>4737000</v>
      </c>
      <c r="F145" s="20">
        <f t="shared" ref="F145" si="60">F146+F147</f>
        <v>4734000</v>
      </c>
    </row>
    <row r="146" spans="1:6" x14ac:dyDescent="0.25">
      <c r="A146" s="21" t="s">
        <v>45</v>
      </c>
      <c r="B146" s="22" t="s">
        <v>130</v>
      </c>
      <c r="C146" s="22" t="s">
        <v>46</v>
      </c>
      <c r="D146" s="23">
        <v>4674000</v>
      </c>
      <c r="E146" s="23">
        <v>4687000</v>
      </c>
      <c r="F146" s="23">
        <v>4674000</v>
      </c>
    </row>
    <row r="147" spans="1:6" ht="25.5" x14ac:dyDescent="0.25">
      <c r="A147" s="21" t="s">
        <v>18</v>
      </c>
      <c r="B147" s="22" t="s">
        <v>130</v>
      </c>
      <c r="C147" s="22" t="s">
        <v>19</v>
      </c>
      <c r="D147" s="23">
        <v>40000</v>
      </c>
      <c r="E147" s="23">
        <v>50000</v>
      </c>
      <c r="F147" s="23">
        <v>60000</v>
      </c>
    </row>
    <row r="148" spans="1:6" ht="28.5" x14ac:dyDescent="0.25">
      <c r="A148" s="24" t="s">
        <v>131</v>
      </c>
      <c r="B148" s="25" t="s">
        <v>132</v>
      </c>
      <c r="C148" s="25"/>
      <c r="D148" s="26">
        <f>D149+D153</f>
        <v>550000</v>
      </c>
      <c r="E148" s="26">
        <f>E149+E153</f>
        <v>750000</v>
      </c>
      <c r="F148" s="26">
        <f>F149+F153</f>
        <v>1050000</v>
      </c>
    </row>
    <row r="149" spans="1:6" ht="25.5" x14ac:dyDescent="0.25">
      <c r="A149" s="11" t="s">
        <v>133</v>
      </c>
      <c r="B149" s="12" t="s">
        <v>134</v>
      </c>
      <c r="C149" s="12"/>
      <c r="D149" s="13">
        <f>D150</f>
        <v>500000</v>
      </c>
      <c r="E149" s="13">
        <f t="shared" ref="E149:F149" si="61">E150</f>
        <v>700000</v>
      </c>
      <c r="F149" s="13">
        <f t="shared" si="61"/>
        <v>1000000</v>
      </c>
    </row>
    <row r="150" spans="1:6" ht="25.5" x14ac:dyDescent="0.25">
      <c r="A150" s="15" t="s">
        <v>135</v>
      </c>
      <c r="B150" s="16" t="s">
        <v>136</v>
      </c>
      <c r="C150" s="16"/>
      <c r="D150" s="17">
        <f>D151</f>
        <v>500000</v>
      </c>
      <c r="E150" s="17">
        <f>E151</f>
        <v>700000</v>
      </c>
      <c r="F150" s="17">
        <f t="shared" ref="F150:F151" si="62">F151</f>
        <v>1000000</v>
      </c>
    </row>
    <row r="151" spans="1:6" x14ac:dyDescent="0.25">
      <c r="A151" s="18" t="s">
        <v>137</v>
      </c>
      <c r="B151" s="19" t="s">
        <v>138</v>
      </c>
      <c r="C151" s="19"/>
      <c r="D151" s="20">
        <f>D152</f>
        <v>500000</v>
      </c>
      <c r="E151" s="20">
        <f>E152</f>
        <v>700000</v>
      </c>
      <c r="F151" s="20">
        <f t="shared" si="62"/>
        <v>1000000</v>
      </c>
    </row>
    <row r="152" spans="1:6" ht="25.5" x14ac:dyDescent="0.25">
      <c r="A152" s="21" t="s">
        <v>18</v>
      </c>
      <c r="B152" s="22" t="s">
        <v>138</v>
      </c>
      <c r="C152" s="22" t="s">
        <v>19</v>
      </c>
      <c r="D152" s="23">
        <v>500000</v>
      </c>
      <c r="E152" s="23">
        <v>700000</v>
      </c>
      <c r="F152" s="23">
        <v>1000000</v>
      </c>
    </row>
    <row r="153" spans="1:6" ht="25.5" x14ac:dyDescent="0.25">
      <c r="A153" s="11" t="s">
        <v>140</v>
      </c>
      <c r="B153" s="12" t="s">
        <v>141</v>
      </c>
      <c r="C153" s="12"/>
      <c r="D153" s="13">
        <f>D154+D157</f>
        <v>50000</v>
      </c>
      <c r="E153" s="13">
        <f t="shared" ref="E153:F153" si="63">E154+E157</f>
        <v>50000</v>
      </c>
      <c r="F153" s="13">
        <f t="shared" si="63"/>
        <v>50000</v>
      </c>
    </row>
    <row r="154" spans="1:6" ht="51" x14ac:dyDescent="0.25">
      <c r="A154" s="15" t="s">
        <v>142</v>
      </c>
      <c r="B154" s="16" t="s">
        <v>143</v>
      </c>
      <c r="C154" s="16"/>
      <c r="D154" s="17">
        <f>D155</f>
        <v>25000</v>
      </c>
      <c r="E154" s="17">
        <f>E155</f>
        <v>25000</v>
      </c>
      <c r="F154" s="17">
        <f t="shared" ref="E154:F155" si="64">F155</f>
        <v>25000</v>
      </c>
    </row>
    <row r="155" spans="1:6" ht="25.5" x14ac:dyDescent="0.25">
      <c r="A155" s="18" t="s">
        <v>144</v>
      </c>
      <c r="B155" s="19" t="s">
        <v>145</v>
      </c>
      <c r="C155" s="19"/>
      <c r="D155" s="20">
        <f>D156</f>
        <v>25000</v>
      </c>
      <c r="E155" s="20">
        <f t="shared" si="64"/>
        <v>25000</v>
      </c>
      <c r="F155" s="20">
        <f t="shared" si="64"/>
        <v>25000</v>
      </c>
    </row>
    <row r="156" spans="1:6" ht="25.5" x14ac:dyDescent="0.25">
      <c r="A156" s="21" t="s">
        <v>18</v>
      </c>
      <c r="B156" s="22" t="s">
        <v>145</v>
      </c>
      <c r="C156" s="22" t="s">
        <v>19</v>
      </c>
      <c r="D156" s="23">
        <v>25000</v>
      </c>
      <c r="E156" s="23">
        <v>25000</v>
      </c>
      <c r="F156" s="23">
        <v>25000</v>
      </c>
    </row>
    <row r="157" spans="1:6" ht="25.5" x14ac:dyDescent="0.25">
      <c r="A157" s="15" t="s">
        <v>146</v>
      </c>
      <c r="B157" s="16" t="s">
        <v>147</v>
      </c>
      <c r="C157" s="16"/>
      <c r="D157" s="17">
        <f>D158</f>
        <v>25000</v>
      </c>
      <c r="E157" s="17">
        <f t="shared" ref="E157:F158" si="65">E158</f>
        <v>25000</v>
      </c>
      <c r="F157" s="17">
        <f t="shared" si="65"/>
        <v>25000</v>
      </c>
    </row>
    <row r="158" spans="1:6" x14ac:dyDescent="0.25">
      <c r="A158" s="18" t="s">
        <v>137</v>
      </c>
      <c r="B158" s="19" t="s">
        <v>148</v>
      </c>
      <c r="C158" s="19"/>
      <c r="D158" s="20">
        <f>D159</f>
        <v>25000</v>
      </c>
      <c r="E158" s="20">
        <f t="shared" si="65"/>
        <v>25000</v>
      </c>
      <c r="F158" s="20">
        <f t="shared" si="65"/>
        <v>25000</v>
      </c>
    </row>
    <row r="159" spans="1:6" ht="25.5" x14ac:dyDescent="0.25">
      <c r="A159" s="21" t="s">
        <v>18</v>
      </c>
      <c r="B159" s="22" t="s">
        <v>148</v>
      </c>
      <c r="C159" s="22" t="s">
        <v>19</v>
      </c>
      <c r="D159" s="23">
        <v>25000</v>
      </c>
      <c r="E159" s="23">
        <v>25000</v>
      </c>
      <c r="F159" s="23">
        <v>25000</v>
      </c>
    </row>
    <row r="160" spans="1:6" ht="28.5" x14ac:dyDescent="0.25">
      <c r="A160" s="24" t="s">
        <v>149</v>
      </c>
      <c r="B160" s="25" t="s">
        <v>150</v>
      </c>
      <c r="C160" s="25"/>
      <c r="D160" s="26">
        <f>D161+D176+D196</f>
        <v>68317000</v>
      </c>
      <c r="E160" s="26">
        <f>E161+E176+E196</f>
        <v>67209500</v>
      </c>
      <c r="F160" s="26">
        <f>F161+F176+F196</f>
        <v>67109500</v>
      </c>
    </row>
    <row r="161" spans="1:6" ht="25.5" x14ac:dyDescent="0.25">
      <c r="A161" s="11" t="s">
        <v>151</v>
      </c>
      <c r="B161" s="12" t="s">
        <v>152</v>
      </c>
      <c r="C161" s="12"/>
      <c r="D161" s="13">
        <f>D162+D167+D170+D173</f>
        <v>15425000</v>
      </c>
      <c r="E161" s="13">
        <f>E162+E167+E170+E173</f>
        <v>15425000</v>
      </c>
      <c r="F161" s="13">
        <f t="shared" ref="F161" si="66">F162+F167+F170+F173</f>
        <v>15425000</v>
      </c>
    </row>
    <row r="162" spans="1:6" ht="38.25" x14ac:dyDescent="0.25">
      <c r="A162" s="15" t="s">
        <v>153</v>
      </c>
      <c r="B162" s="16" t="s">
        <v>154</v>
      </c>
      <c r="C162" s="16"/>
      <c r="D162" s="17">
        <f>D163+D165</f>
        <v>15252800</v>
      </c>
      <c r="E162" s="17">
        <f>E163+E165</f>
        <v>15252800</v>
      </c>
      <c r="F162" s="17">
        <f t="shared" ref="F162" si="67">F163+F165</f>
        <v>15252800</v>
      </c>
    </row>
    <row r="163" spans="1:6" x14ac:dyDescent="0.25">
      <c r="A163" s="18" t="s">
        <v>14</v>
      </c>
      <c r="B163" s="19" t="s">
        <v>155</v>
      </c>
      <c r="C163" s="19"/>
      <c r="D163" s="20">
        <f>D164</f>
        <v>7300</v>
      </c>
      <c r="E163" s="20">
        <f t="shared" ref="E163:F163" si="68">E164</f>
        <v>7300</v>
      </c>
      <c r="F163" s="20">
        <f t="shared" si="68"/>
        <v>7300</v>
      </c>
    </row>
    <row r="164" spans="1:6" x14ac:dyDescent="0.25">
      <c r="A164" s="21" t="s">
        <v>8</v>
      </c>
      <c r="B164" s="22" t="s">
        <v>155</v>
      </c>
      <c r="C164" s="22" t="s">
        <v>9</v>
      </c>
      <c r="D164" s="23">
        <v>7300</v>
      </c>
      <c r="E164" s="23">
        <v>7300</v>
      </c>
      <c r="F164" s="23">
        <v>7300</v>
      </c>
    </row>
    <row r="165" spans="1:6" ht="25.5" x14ac:dyDescent="0.25">
      <c r="A165" s="18" t="s">
        <v>156</v>
      </c>
      <c r="B165" s="19" t="s">
        <v>157</v>
      </c>
      <c r="C165" s="19"/>
      <c r="D165" s="20">
        <f>D166</f>
        <v>15245500</v>
      </c>
      <c r="E165" s="20">
        <f t="shared" ref="E165:F165" si="69">E166</f>
        <v>15245500</v>
      </c>
      <c r="F165" s="20">
        <f t="shared" si="69"/>
        <v>15245500</v>
      </c>
    </row>
    <row r="166" spans="1:6" x14ac:dyDescent="0.25">
      <c r="A166" s="21" t="s">
        <v>8</v>
      </c>
      <c r="B166" s="22" t="s">
        <v>157</v>
      </c>
      <c r="C166" s="22" t="s">
        <v>9</v>
      </c>
      <c r="D166" s="23">
        <v>15245500</v>
      </c>
      <c r="E166" s="23">
        <v>15245500</v>
      </c>
      <c r="F166" s="23">
        <v>15245500</v>
      </c>
    </row>
    <row r="167" spans="1:6" ht="25.5" x14ac:dyDescent="0.25">
      <c r="A167" s="15" t="s">
        <v>158</v>
      </c>
      <c r="B167" s="16" t="s">
        <v>159</v>
      </c>
      <c r="C167" s="16"/>
      <c r="D167" s="17">
        <f>D168</f>
        <v>2200</v>
      </c>
      <c r="E167" s="17">
        <f>E168</f>
        <v>2200</v>
      </c>
      <c r="F167" s="17">
        <f t="shared" ref="E167:F168" si="70">F168</f>
        <v>2200</v>
      </c>
    </row>
    <row r="168" spans="1:6" x14ac:dyDescent="0.25">
      <c r="A168" s="18" t="s">
        <v>160</v>
      </c>
      <c r="B168" s="19" t="s">
        <v>161</v>
      </c>
      <c r="C168" s="19"/>
      <c r="D168" s="20">
        <f>D169</f>
        <v>2200</v>
      </c>
      <c r="E168" s="20">
        <f t="shared" si="70"/>
        <v>2200</v>
      </c>
      <c r="F168" s="20">
        <f t="shared" si="70"/>
        <v>2200</v>
      </c>
    </row>
    <row r="169" spans="1:6" x14ac:dyDescent="0.25">
      <c r="A169" s="21" t="s">
        <v>8</v>
      </c>
      <c r="B169" s="22" t="s">
        <v>161</v>
      </c>
      <c r="C169" s="22" t="s">
        <v>9</v>
      </c>
      <c r="D169" s="23">
        <v>2200</v>
      </c>
      <c r="E169" s="23">
        <v>2200</v>
      </c>
      <c r="F169" s="23">
        <v>2200</v>
      </c>
    </row>
    <row r="170" spans="1:6" ht="38.25" x14ac:dyDescent="0.25">
      <c r="A170" s="15" t="s">
        <v>162</v>
      </c>
      <c r="B170" s="16" t="s">
        <v>163</v>
      </c>
      <c r="C170" s="16"/>
      <c r="D170" s="17">
        <f>D171</f>
        <v>95000</v>
      </c>
      <c r="E170" s="17">
        <f>E171</f>
        <v>95000</v>
      </c>
      <c r="F170" s="17">
        <f t="shared" ref="F170:F171" si="71">F171</f>
        <v>95000</v>
      </c>
    </row>
    <row r="171" spans="1:6" ht="38.25" x14ac:dyDescent="0.25">
      <c r="A171" s="18" t="s">
        <v>38</v>
      </c>
      <c r="B171" s="19" t="s">
        <v>164</v>
      </c>
      <c r="C171" s="19"/>
      <c r="D171" s="20">
        <f>D172</f>
        <v>95000</v>
      </c>
      <c r="E171" s="20">
        <f>E172</f>
        <v>95000</v>
      </c>
      <c r="F171" s="20">
        <f t="shared" si="71"/>
        <v>95000</v>
      </c>
    </row>
    <row r="172" spans="1:6" x14ac:dyDescent="0.25">
      <c r="A172" s="21" t="s">
        <v>8</v>
      </c>
      <c r="B172" s="22" t="s">
        <v>164</v>
      </c>
      <c r="C172" s="22" t="s">
        <v>9</v>
      </c>
      <c r="D172" s="23">
        <v>95000</v>
      </c>
      <c r="E172" s="23">
        <v>95000</v>
      </c>
      <c r="F172" s="23">
        <v>95000</v>
      </c>
    </row>
    <row r="173" spans="1:6" ht="25.5" x14ac:dyDescent="0.25">
      <c r="A173" s="15" t="s">
        <v>165</v>
      </c>
      <c r="B173" s="16" t="s">
        <v>166</v>
      </c>
      <c r="C173" s="16"/>
      <c r="D173" s="17">
        <f>D174</f>
        <v>75000</v>
      </c>
      <c r="E173" s="17">
        <f>E174</f>
        <v>75000</v>
      </c>
      <c r="F173" s="17">
        <f t="shared" ref="F173:F174" si="72">F174</f>
        <v>75000</v>
      </c>
    </row>
    <row r="174" spans="1:6" ht="38.25" x14ac:dyDescent="0.25">
      <c r="A174" s="18" t="s">
        <v>63</v>
      </c>
      <c r="B174" s="19" t="s">
        <v>492</v>
      </c>
      <c r="C174" s="19"/>
      <c r="D174" s="20">
        <f>D175</f>
        <v>75000</v>
      </c>
      <c r="E174" s="20">
        <f>E175</f>
        <v>75000</v>
      </c>
      <c r="F174" s="20">
        <f t="shared" si="72"/>
        <v>75000</v>
      </c>
    </row>
    <row r="175" spans="1:6" ht="25.5" x14ac:dyDescent="0.25">
      <c r="A175" s="21" t="s">
        <v>18</v>
      </c>
      <c r="B175" s="19" t="s">
        <v>492</v>
      </c>
      <c r="C175" s="22" t="s">
        <v>19</v>
      </c>
      <c r="D175" s="23">
        <v>75000</v>
      </c>
      <c r="E175" s="23">
        <v>75000</v>
      </c>
      <c r="F175" s="23">
        <v>75000</v>
      </c>
    </row>
    <row r="176" spans="1:6" ht="38.25" x14ac:dyDescent="0.25">
      <c r="A176" s="11" t="s">
        <v>167</v>
      </c>
      <c r="B176" s="12" t="s">
        <v>168</v>
      </c>
      <c r="C176" s="12"/>
      <c r="D176" s="13">
        <f>D177+D184+D187+D190+D193</f>
        <v>52890500</v>
      </c>
      <c r="E176" s="13">
        <f t="shared" ref="E176:F176" si="73">E177+E184+E187+E190+E193</f>
        <v>51783000</v>
      </c>
      <c r="F176" s="13">
        <f t="shared" si="73"/>
        <v>51683000</v>
      </c>
    </row>
    <row r="177" spans="1:6" ht="25.5" x14ac:dyDescent="0.25">
      <c r="A177" s="15" t="s">
        <v>169</v>
      </c>
      <c r="B177" s="16" t="s">
        <v>170</v>
      </c>
      <c r="C177" s="16"/>
      <c r="D177" s="17">
        <f>D178+D180+D182</f>
        <v>47432500</v>
      </c>
      <c r="E177" s="17">
        <f>E178+E180+E182</f>
        <v>46225000</v>
      </c>
      <c r="F177" s="17">
        <f t="shared" ref="F177" si="74">F178+F180+F182</f>
        <v>46225000</v>
      </c>
    </row>
    <row r="178" spans="1:6" x14ac:dyDescent="0.25">
      <c r="A178" s="18" t="s">
        <v>14</v>
      </c>
      <c r="B178" s="19" t="s">
        <v>171</v>
      </c>
      <c r="C178" s="19"/>
      <c r="D178" s="20">
        <f>D179</f>
        <v>1441000</v>
      </c>
      <c r="E178" s="20">
        <f t="shared" ref="E178:F178" si="75">E179</f>
        <v>1441000</v>
      </c>
      <c r="F178" s="20">
        <f t="shared" si="75"/>
        <v>1441000</v>
      </c>
    </row>
    <row r="179" spans="1:6" x14ac:dyDescent="0.25">
      <c r="A179" s="21" t="s">
        <v>8</v>
      </c>
      <c r="B179" s="22" t="s">
        <v>171</v>
      </c>
      <c r="C179" s="22" t="s">
        <v>9</v>
      </c>
      <c r="D179" s="23">
        <v>1441000</v>
      </c>
      <c r="E179" s="23">
        <v>1441000</v>
      </c>
      <c r="F179" s="23">
        <v>1441000</v>
      </c>
    </row>
    <row r="180" spans="1:6" x14ac:dyDescent="0.25">
      <c r="A180" s="18" t="s">
        <v>172</v>
      </c>
      <c r="B180" s="19" t="s">
        <v>173</v>
      </c>
      <c r="C180" s="19"/>
      <c r="D180" s="20">
        <f>D181</f>
        <v>45939000</v>
      </c>
      <c r="E180" s="20">
        <f t="shared" ref="E180:F180" si="76">E181</f>
        <v>44731500</v>
      </c>
      <c r="F180" s="20">
        <f t="shared" si="76"/>
        <v>44731500</v>
      </c>
    </row>
    <row r="181" spans="1:6" x14ac:dyDescent="0.25">
      <c r="A181" s="21" t="s">
        <v>8</v>
      </c>
      <c r="B181" s="22" t="s">
        <v>173</v>
      </c>
      <c r="C181" s="22" t="s">
        <v>9</v>
      </c>
      <c r="D181" s="23">
        <v>45939000</v>
      </c>
      <c r="E181" s="23">
        <v>44731500</v>
      </c>
      <c r="F181" s="23">
        <v>44731500</v>
      </c>
    </row>
    <row r="182" spans="1:6" ht="38.25" x14ac:dyDescent="0.25">
      <c r="A182" s="21" t="s">
        <v>63</v>
      </c>
      <c r="B182" s="22" t="s">
        <v>493</v>
      </c>
      <c r="C182" s="22"/>
      <c r="D182" s="23">
        <f>D183</f>
        <v>52500</v>
      </c>
      <c r="E182" s="23">
        <f t="shared" ref="E182:F182" si="77">E183</f>
        <v>52500</v>
      </c>
      <c r="F182" s="23">
        <f t="shared" si="77"/>
        <v>52500</v>
      </c>
    </row>
    <row r="183" spans="1:6" x14ac:dyDescent="0.25">
      <c r="A183" s="21" t="s">
        <v>8</v>
      </c>
      <c r="B183" s="22" t="s">
        <v>493</v>
      </c>
      <c r="C183" s="22" t="s">
        <v>9</v>
      </c>
      <c r="D183" s="23">
        <v>52500</v>
      </c>
      <c r="E183" s="23">
        <v>52500</v>
      </c>
      <c r="F183" s="23">
        <v>52500</v>
      </c>
    </row>
    <row r="184" spans="1:6" x14ac:dyDescent="0.25">
      <c r="A184" s="15" t="s">
        <v>174</v>
      </c>
      <c r="B184" s="16" t="s">
        <v>175</v>
      </c>
      <c r="C184" s="16"/>
      <c r="D184" s="17">
        <f>D185</f>
        <v>5056400</v>
      </c>
      <c r="E184" s="17">
        <f t="shared" ref="E184:F185" si="78">E185</f>
        <v>5156400</v>
      </c>
      <c r="F184" s="17">
        <f t="shared" si="78"/>
        <v>5056400</v>
      </c>
    </row>
    <row r="185" spans="1:6" x14ac:dyDescent="0.25">
      <c r="A185" s="18" t="s">
        <v>174</v>
      </c>
      <c r="B185" s="19" t="s">
        <v>176</v>
      </c>
      <c r="C185" s="19"/>
      <c r="D185" s="20">
        <f>D186</f>
        <v>5056400</v>
      </c>
      <c r="E185" s="20">
        <f t="shared" si="78"/>
        <v>5156400</v>
      </c>
      <c r="F185" s="20">
        <f t="shared" si="78"/>
        <v>5056400</v>
      </c>
    </row>
    <row r="186" spans="1:6" x14ac:dyDescent="0.25">
      <c r="A186" s="21" t="s">
        <v>8</v>
      </c>
      <c r="B186" s="22" t="s">
        <v>176</v>
      </c>
      <c r="C186" s="22" t="s">
        <v>9</v>
      </c>
      <c r="D186" s="23">
        <v>5056400</v>
      </c>
      <c r="E186" s="23">
        <v>5156400</v>
      </c>
      <c r="F186" s="23">
        <v>5056400</v>
      </c>
    </row>
    <row r="187" spans="1:6" ht="38.25" x14ac:dyDescent="0.25">
      <c r="A187" s="15" t="s">
        <v>162</v>
      </c>
      <c r="B187" s="16" t="s">
        <v>177</v>
      </c>
      <c r="C187" s="16"/>
      <c r="D187" s="17">
        <f>D188</f>
        <v>220000</v>
      </c>
      <c r="E187" s="17">
        <f t="shared" ref="E187:F188" si="79">E188</f>
        <v>220000</v>
      </c>
      <c r="F187" s="17">
        <f t="shared" si="79"/>
        <v>220000</v>
      </c>
    </row>
    <row r="188" spans="1:6" ht="38.25" x14ac:dyDescent="0.25">
      <c r="A188" s="18" t="s">
        <v>38</v>
      </c>
      <c r="B188" s="19" t="s">
        <v>178</v>
      </c>
      <c r="C188" s="19"/>
      <c r="D188" s="20">
        <f>D189</f>
        <v>220000</v>
      </c>
      <c r="E188" s="20">
        <f t="shared" si="79"/>
        <v>220000</v>
      </c>
      <c r="F188" s="20">
        <f t="shared" si="79"/>
        <v>220000</v>
      </c>
    </row>
    <row r="189" spans="1:6" x14ac:dyDescent="0.25">
      <c r="A189" s="21" t="s">
        <v>8</v>
      </c>
      <c r="B189" s="22" t="s">
        <v>178</v>
      </c>
      <c r="C189" s="22" t="s">
        <v>9</v>
      </c>
      <c r="D189" s="23">
        <v>220000</v>
      </c>
      <c r="E189" s="23">
        <v>220000</v>
      </c>
      <c r="F189" s="23">
        <v>220000</v>
      </c>
    </row>
    <row r="190" spans="1:6" ht="25.5" x14ac:dyDescent="0.25">
      <c r="A190" s="15" t="s">
        <v>179</v>
      </c>
      <c r="B190" s="16" t="s">
        <v>180</v>
      </c>
      <c r="C190" s="16"/>
      <c r="D190" s="17">
        <f>D191</f>
        <v>161600</v>
      </c>
      <c r="E190" s="17">
        <f t="shared" ref="E190:F190" si="80">E191</f>
        <v>161600</v>
      </c>
      <c r="F190" s="17">
        <f t="shared" si="80"/>
        <v>161600</v>
      </c>
    </row>
    <row r="191" spans="1:6" ht="38.25" x14ac:dyDescent="0.25">
      <c r="A191" s="18" t="s">
        <v>63</v>
      </c>
      <c r="B191" s="19" t="s">
        <v>181</v>
      </c>
      <c r="C191" s="19"/>
      <c r="D191" s="20">
        <f>D192</f>
        <v>161600</v>
      </c>
      <c r="E191" s="20">
        <f t="shared" ref="E191:F191" si="81">E192</f>
        <v>161600</v>
      </c>
      <c r="F191" s="20">
        <f t="shared" si="81"/>
        <v>161600</v>
      </c>
    </row>
    <row r="192" spans="1:6" ht="25.5" x14ac:dyDescent="0.25">
      <c r="A192" s="21" t="s">
        <v>18</v>
      </c>
      <c r="B192" s="22" t="s">
        <v>181</v>
      </c>
      <c r="C192" s="22" t="s">
        <v>19</v>
      </c>
      <c r="D192" s="23">
        <v>161600</v>
      </c>
      <c r="E192" s="23">
        <v>161600</v>
      </c>
      <c r="F192" s="23">
        <v>161600</v>
      </c>
    </row>
    <row r="193" spans="1:6" ht="38.25" x14ac:dyDescent="0.25">
      <c r="A193" s="15" t="s">
        <v>182</v>
      </c>
      <c r="B193" s="16" t="s">
        <v>183</v>
      </c>
      <c r="C193" s="16"/>
      <c r="D193" s="17">
        <f>D194</f>
        <v>20000</v>
      </c>
      <c r="E193" s="17">
        <f t="shared" ref="E193:F194" si="82">E194</f>
        <v>20000</v>
      </c>
      <c r="F193" s="17">
        <f t="shared" si="82"/>
        <v>20000</v>
      </c>
    </row>
    <row r="194" spans="1:6" ht="38.25" x14ac:dyDescent="0.25">
      <c r="A194" s="18" t="s">
        <v>184</v>
      </c>
      <c r="B194" s="19" t="s">
        <v>185</v>
      </c>
      <c r="C194" s="19"/>
      <c r="D194" s="20">
        <f>D195</f>
        <v>20000</v>
      </c>
      <c r="E194" s="20">
        <f t="shared" si="82"/>
        <v>20000</v>
      </c>
      <c r="F194" s="20">
        <f t="shared" si="82"/>
        <v>20000</v>
      </c>
    </row>
    <row r="195" spans="1:6" ht="25.5" x14ac:dyDescent="0.25">
      <c r="A195" s="21" t="s">
        <v>18</v>
      </c>
      <c r="B195" s="22" t="s">
        <v>185</v>
      </c>
      <c r="C195" s="22" t="s">
        <v>19</v>
      </c>
      <c r="D195" s="23">
        <v>20000</v>
      </c>
      <c r="E195" s="23">
        <v>20000</v>
      </c>
      <c r="F195" s="23">
        <v>20000</v>
      </c>
    </row>
    <row r="196" spans="1:6" ht="25.5" x14ac:dyDescent="0.25">
      <c r="A196" s="11" t="s">
        <v>186</v>
      </c>
      <c r="B196" s="12" t="s">
        <v>187</v>
      </c>
      <c r="C196" s="12"/>
      <c r="D196" s="13">
        <f>D197</f>
        <v>1500</v>
      </c>
      <c r="E196" s="13">
        <f t="shared" ref="E196:F198" si="83">E197</f>
        <v>1500</v>
      </c>
      <c r="F196" s="13">
        <f t="shared" si="83"/>
        <v>1500</v>
      </c>
    </row>
    <row r="197" spans="1:6" ht="38.25" x14ac:dyDescent="0.25">
      <c r="A197" s="15" t="s">
        <v>188</v>
      </c>
      <c r="B197" s="16" t="s">
        <v>189</v>
      </c>
      <c r="C197" s="16"/>
      <c r="D197" s="17">
        <f>D198</f>
        <v>1500</v>
      </c>
      <c r="E197" s="17">
        <f t="shared" si="83"/>
        <v>1500</v>
      </c>
      <c r="F197" s="17">
        <f t="shared" si="83"/>
        <v>1500</v>
      </c>
    </row>
    <row r="198" spans="1:6" ht="38.25" x14ac:dyDescent="0.25">
      <c r="A198" s="18" t="s">
        <v>190</v>
      </c>
      <c r="B198" s="19" t="s">
        <v>191</v>
      </c>
      <c r="C198" s="19"/>
      <c r="D198" s="20">
        <f>D199</f>
        <v>1500</v>
      </c>
      <c r="E198" s="20">
        <f t="shared" si="83"/>
        <v>1500</v>
      </c>
      <c r="F198" s="20">
        <f t="shared" si="83"/>
        <v>1500</v>
      </c>
    </row>
    <row r="199" spans="1:6" x14ac:dyDescent="0.25">
      <c r="A199" s="21" t="s">
        <v>8</v>
      </c>
      <c r="B199" s="22" t="s">
        <v>191</v>
      </c>
      <c r="C199" s="22" t="s">
        <v>9</v>
      </c>
      <c r="D199" s="23">
        <v>1500</v>
      </c>
      <c r="E199" s="23">
        <v>1500</v>
      </c>
      <c r="F199" s="23">
        <v>1500</v>
      </c>
    </row>
    <row r="200" spans="1:6" ht="28.5" x14ac:dyDescent="0.25">
      <c r="A200" s="24" t="s">
        <v>192</v>
      </c>
      <c r="B200" s="25" t="s">
        <v>193</v>
      </c>
      <c r="C200" s="25"/>
      <c r="D200" s="26">
        <f>D201+D206</f>
        <v>3535421.1399999997</v>
      </c>
      <c r="E200" s="26">
        <f>E201+E206</f>
        <v>3285648</v>
      </c>
      <c r="F200" s="26">
        <f t="shared" ref="F200" si="84">F201+F206</f>
        <v>3285648</v>
      </c>
    </row>
    <row r="201" spans="1:6" x14ac:dyDescent="0.25">
      <c r="A201" s="11" t="s">
        <v>194</v>
      </c>
      <c r="B201" s="12" t="s">
        <v>195</v>
      </c>
      <c r="C201" s="12"/>
      <c r="D201" s="13">
        <f>D202</f>
        <v>2779261.63</v>
      </c>
      <c r="E201" s="13">
        <f>E202</f>
        <v>2585520</v>
      </c>
      <c r="F201" s="13">
        <f t="shared" ref="F201:F202" si="85">F202</f>
        <v>2585520</v>
      </c>
    </row>
    <row r="202" spans="1:6" ht="25.5" x14ac:dyDescent="0.25">
      <c r="A202" s="15" t="s">
        <v>196</v>
      </c>
      <c r="B202" s="16" t="s">
        <v>197</v>
      </c>
      <c r="C202" s="16"/>
      <c r="D202" s="17">
        <f>D203</f>
        <v>2779261.63</v>
      </c>
      <c r="E202" s="17">
        <f>E203</f>
        <v>2585520</v>
      </c>
      <c r="F202" s="17">
        <f t="shared" si="85"/>
        <v>2585520</v>
      </c>
    </row>
    <row r="203" spans="1:6" ht="38.25" x14ac:dyDescent="0.25">
      <c r="A203" s="18" t="s">
        <v>198</v>
      </c>
      <c r="B203" s="19" t="s">
        <v>199</v>
      </c>
      <c r="C203" s="19"/>
      <c r="D203" s="20">
        <f>D204+D205</f>
        <v>2779261.63</v>
      </c>
      <c r="E203" s="20">
        <f>E204+E205</f>
        <v>2585520</v>
      </c>
      <c r="F203" s="20">
        <f t="shared" ref="F203" si="86">F204+F205</f>
        <v>2585520</v>
      </c>
    </row>
    <row r="204" spans="1:6" ht="25.5" x14ac:dyDescent="0.25">
      <c r="A204" s="21" t="s">
        <v>18</v>
      </c>
      <c r="B204" s="22" t="s">
        <v>199</v>
      </c>
      <c r="C204" s="22" t="s">
        <v>19</v>
      </c>
      <c r="D204" s="23">
        <v>99765</v>
      </c>
      <c r="E204" s="23">
        <v>95000</v>
      </c>
      <c r="F204" s="23">
        <v>95000</v>
      </c>
    </row>
    <row r="205" spans="1:6" x14ac:dyDescent="0.25">
      <c r="A205" s="21" t="s">
        <v>8</v>
      </c>
      <c r="B205" s="22" t="s">
        <v>199</v>
      </c>
      <c r="C205" s="22" t="s">
        <v>9</v>
      </c>
      <c r="D205" s="23">
        <v>2679496.63</v>
      </c>
      <c r="E205" s="23">
        <v>2490520</v>
      </c>
      <c r="F205" s="23">
        <v>2490520</v>
      </c>
    </row>
    <row r="206" spans="1:6" ht="38.25" x14ac:dyDescent="0.25">
      <c r="A206" s="11" t="s">
        <v>200</v>
      </c>
      <c r="B206" s="12" t="s">
        <v>201</v>
      </c>
      <c r="C206" s="12"/>
      <c r="D206" s="13">
        <f>D207</f>
        <v>756159.51</v>
      </c>
      <c r="E206" s="13">
        <f>E207</f>
        <v>700128</v>
      </c>
      <c r="F206" s="13">
        <f t="shared" ref="F206" si="87">F207</f>
        <v>700128</v>
      </c>
    </row>
    <row r="207" spans="1:6" ht="25.5" x14ac:dyDescent="0.25">
      <c r="A207" s="15" t="s">
        <v>202</v>
      </c>
      <c r="B207" s="16" t="s">
        <v>203</v>
      </c>
      <c r="C207" s="16"/>
      <c r="D207" s="17">
        <f>D208+D210+D213</f>
        <v>756159.51</v>
      </c>
      <c r="E207" s="17">
        <f t="shared" ref="E207:F207" si="88">E208+E210+E213</f>
        <v>700128</v>
      </c>
      <c r="F207" s="17">
        <f t="shared" si="88"/>
        <v>700128</v>
      </c>
    </row>
    <row r="208" spans="1:6" ht="114.75" x14ac:dyDescent="0.25">
      <c r="A208" s="18" t="s">
        <v>204</v>
      </c>
      <c r="B208" s="19" t="s">
        <v>205</v>
      </c>
      <c r="C208" s="19"/>
      <c r="D208" s="20">
        <f>D209</f>
        <v>165279.51</v>
      </c>
      <c r="E208" s="20">
        <f>E209</f>
        <v>109248</v>
      </c>
      <c r="F208" s="20">
        <f t="shared" ref="F208" si="89">F209</f>
        <v>109248</v>
      </c>
    </row>
    <row r="209" spans="1:6" ht="25.5" x14ac:dyDescent="0.25">
      <c r="A209" s="21" t="s">
        <v>18</v>
      </c>
      <c r="B209" s="22" t="s">
        <v>205</v>
      </c>
      <c r="C209" s="22" t="s">
        <v>19</v>
      </c>
      <c r="D209" s="23">
        <v>165279.51</v>
      </c>
      <c r="E209" s="23">
        <v>109248</v>
      </c>
      <c r="F209" s="23">
        <v>109248</v>
      </c>
    </row>
    <row r="210" spans="1:6" ht="102" x14ac:dyDescent="0.25">
      <c r="A210" s="18" t="s">
        <v>206</v>
      </c>
      <c r="B210" s="19" t="s">
        <v>207</v>
      </c>
      <c r="C210" s="19"/>
      <c r="D210" s="20">
        <f>D211+D212</f>
        <v>582880</v>
      </c>
      <c r="E210" s="20">
        <f>E211+E212</f>
        <v>582880</v>
      </c>
      <c r="F210" s="20">
        <f t="shared" ref="F210" si="90">F211+F212</f>
        <v>582880</v>
      </c>
    </row>
    <row r="211" spans="1:6" ht="25.5" x14ac:dyDescent="0.25">
      <c r="A211" s="21" t="s">
        <v>125</v>
      </c>
      <c r="B211" s="22" t="s">
        <v>207</v>
      </c>
      <c r="C211" s="22" t="s">
        <v>126</v>
      </c>
      <c r="D211" s="23">
        <v>558880</v>
      </c>
      <c r="E211" s="23">
        <v>558880</v>
      </c>
      <c r="F211" s="23">
        <v>558880</v>
      </c>
    </row>
    <row r="212" spans="1:6" ht="25.5" x14ac:dyDescent="0.25">
      <c r="A212" s="21" t="s">
        <v>18</v>
      </c>
      <c r="B212" s="22" t="s">
        <v>207</v>
      </c>
      <c r="C212" s="22" t="s">
        <v>19</v>
      </c>
      <c r="D212" s="23">
        <v>24000</v>
      </c>
      <c r="E212" s="23">
        <v>24000</v>
      </c>
      <c r="F212" s="23">
        <v>24000</v>
      </c>
    </row>
    <row r="213" spans="1:6" ht="25.5" x14ac:dyDescent="0.25">
      <c r="A213" s="18" t="s">
        <v>208</v>
      </c>
      <c r="B213" s="19" t="s">
        <v>209</v>
      </c>
      <c r="C213" s="19"/>
      <c r="D213" s="20">
        <f>D214</f>
        <v>8000</v>
      </c>
      <c r="E213" s="20">
        <f>E214</f>
        <v>8000</v>
      </c>
      <c r="F213" s="20">
        <f t="shared" ref="F213" si="91">F214</f>
        <v>8000</v>
      </c>
    </row>
    <row r="214" spans="1:6" ht="25.5" x14ac:dyDescent="0.25">
      <c r="A214" s="21" t="s">
        <v>24</v>
      </c>
      <c r="B214" s="22" t="s">
        <v>209</v>
      </c>
      <c r="C214" s="22" t="s">
        <v>25</v>
      </c>
      <c r="D214" s="23">
        <v>8000</v>
      </c>
      <c r="E214" s="23">
        <v>8000</v>
      </c>
      <c r="F214" s="23">
        <v>8000</v>
      </c>
    </row>
    <row r="215" spans="1:6" x14ac:dyDescent="0.25">
      <c r="A215" s="24" t="s">
        <v>210</v>
      </c>
      <c r="B215" s="25" t="s">
        <v>211</v>
      </c>
      <c r="C215" s="25"/>
      <c r="D215" s="26">
        <f>D216+D228</f>
        <v>1412600</v>
      </c>
      <c r="E215" s="26">
        <f>E216+E228</f>
        <v>1412600</v>
      </c>
      <c r="F215" s="26">
        <f>F216+F228</f>
        <v>1412600</v>
      </c>
    </row>
    <row r="216" spans="1:6" ht="51" x14ac:dyDescent="0.25">
      <c r="A216" s="11" t="s">
        <v>212</v>
      </c>
      <c r="B216" s="12" t="s">
        <v>213</v>
      </c>
      <c r="C216" s="12"/>
      <c r="D216" s="13">
        <f>D217+D220+D223</f>
        <v>1402400</v>
      </c>
      <c r="E216" s="13">
        <f>E217+E220+E223</f>
        <v>1402400</v>
      </c>
      <c r="F216" s="13">
        <f>F217+F220+F223</f>
        <v>1402400</v>
      </c>
    </row>
    <row r="217" spans="1:6" ht="63.75" x14ac:dyDescent="0.25">
      <c r="A217" s="15" t="s">
        <v>214</v>
      </c>
      <c r="B217" s="16" t="s">
        <v>215</v>
      </c>
      <c r="C217" s="16"/>
      <c r="D217" s="17">
        <f>D218</f>
        <v>10000</v>
      </c>
      <c r="E217" s="17">
        <f t="shared" ref="E217:F217" si="92">E218</f>
        <v>10000</v>
      </c>
      <c r="F217" s="17">
        <f t="shared" si="92"/>
        <v>10000</v>
      </c>
    </row>
    <row r="218" spans="1:6" ht="25.5" x14ac:dyDescent="0.25">
      <c r="A218" s="18" t="s">
        <v>217</v>
      </c>
      <c r="B218" s="19" t="s">
        <v>218</v>
      </c>
      <c r="C218" s="19"/>
      <c r="D218" s="20">
        <f>D219</f>
        <v>10000</v>
      </c>
      <c r="E218" s="20">
        <f t="shared" ref="E218:F218" si="93">E219</f>
        <v>10000</v>
      </c>
      <c r="F218" s="20">
        <f t="shared" si="93"/>
        <v>10000</v>
      </c>
    </row>
    <row r="219" spans="1:6" ht="25.5" x14ac:dyDescent="0.25">
      <c r="A219" s="21" t="s">
        <v>18</v>
      </c>
      <c r="B219" s="22" t="s">
        <v>218</v>
      </c>
      <c r="C219" s="22" t="s">
        <v>19</v>
      </c>
      <c r="D219" s="23">
        <v>10000</v>
      </c>
      <c r="E219" s="23">
        <v>10000</v>
      </c>
      <c r="F219" s="23">
        <v>10000</v>
      </c>
    </row>
    <row r="220" spans="1:6" ht="38.25" x14ac:dyDescent="0.25">
      <c r="A220" s="15" t="s">
        <v>219</v>
      </c>
      <c r="B220" s="16" t="s">
        <v>220</v>
      </c>
      <c r="C220" s="16"/>
      <c r="D220" s="17">
        <f>D221</f>
        <v>100000</v>
      </c>
      <c r="E220" s="17">
        <f t="shared" ref="E220:F221" si="94">E221</f>
        <v>100000</v>
      </c>
      <c r="F220" s="17">
        <f t="shared" si="94"/>
        <v>100000</v>
      </c>
    </row>
    <row r="221" spans="1:6" ht="25.5" x14ac:dyDescent="0.25">
      <c r="A221" s="18" t="s">
        <v>216</v>
      </c>
      <c r="B221" s="19" t="s">
        <v>221</v>
      </c>
      <c r="C221" s="19"/>
      <c r="D221" s="20">
        <f>D222</f>
        <v>100000</v>
      </c>
      <c r="E221" s="20">
        <f t="shared" si="94"/>
        <v>100000</v>
      </c>
      <c r="F221" s="20">
        <f t="shared" si="94"/>
        <v>100000</v>
      </c>
    </row>
    <row r="222" spans="1:6" ht="25.5" x14ac:dyDescent="0.25">
      <c r="A222" s="21" t="s">
        <v>18</v>
      </c>
      <c r="B222" s="22" t="s">
        <v>221</v>
      </c>
      <c r="C222" s="22" t="s">
        <v>19</v>
      </c>
      <c r="D222" s="23">
        <v>100000</v>
      </c>
      <c r="E222" s="23">
        <v>100000</v>
      </c>
      <c r="F222" s="23">
        <v>100000</v>
      </c>
    </row>
    <row r="223" spans="1:6" ht="25.5" x14ac:dyDescent="0.25">
      <c r="A223" s="15" t="s">
        <v>222</v>
      </c>
      <c r="B223" s="16" t="s">
        <v>223</v>
      </c>
      <c r="C223" s="16"/>
      <c r="D223" s="17">
        <f>D224+D226</f>
        <v>1292400</v>
      </c>
      <c r="E223" s="17">
        <f>E224+E226</f>
        <v>1292400</v>
      </c>
      <c r="F223" s="17">
        <f t="shared" ref="F223" si="95">F224+F226</f>
        <v>1292400</v>
      </c>
    </row>
    <row r="224" spans="1:6" x14ac:dyDescent="0.25">
      <c r="A224" s="18" t="s">
        <v>224</v>
      </c>
      <c r="B224" s="19" t="s">
        <v>225</v>
      </c>
      <c r="C224" s="19"/>
      <c r="D224" s="20">
        <f>D225</f>
        <v>475000</v>
      </c>
      <c r="E224" s="20">
        <f>E225</f>
        <v>475000</v>
      </c>
      <c r="F224" s="20">
        <f t="shared" ref="F224" si="96">F225</f>
        <v>475000</v>
      </c>
    </row>
    <row r="225" spans="1:6" ht="25.5" x14ac:dyDescent="0.25">
      <c r="A225" s="21" t="s">
        <v>18</v>
      </c>
      <c r="B225" s="22" t="s">
        <v>225</v>
      </c>
      <c r="C225" s="22" t="s">
        <v>19</v>
      </c>
      <c r="D225" s="23">
        <v>475000</v>
      </c>
      <c r="E225" s="23">
        <v>475000</v>
      </c>
      <c r="F225" s="23">
        <v>475000</v>
      </c>
    </row>
    <row r="226" spans="1:6" x14ac:dyDescent="0.25">
      <c r="A226" s="18" t="s">
        <v>226</v>
      </c>
      <c r="B226" s="19" t="s">
        <v>227</v>
      </c>
      <c r="C226" s="19"/>
      <c r="D226" s="20">
        <f>D227</f>
        <v>817400</v>
      </c>
      <c r="E226" s="20">
        <f t="shared" ref="E226:F226" si="97">E227</f>
        <v>817400</v>
      </c>
      <c r="F226" s="20">
        <f t="shared" si="97"/>
        <v>817400</v>
      </c>
    </row>
    <row r="227" spans="1:6" ht="25.5" x14ac:dyDescent="0.25">
      <c r="A227" s="21" t="s">
        <v>18</v>
      </c>
      <c r="B227" s="22" t="s">
        <v>227</v>
      </c>
      <c r="C227" s="22" t="s">
        <v>19</v>
      </c>
      <c r="D227" s="23">
        <v>817400</v>
      </c>
      <c r="E227" s="23">
        <v>817400</v>
      </c>
      <c r="F227" s="23">
        <v>817400</v>
      </c>
    </row>
    <row r="228" spans="1:6" x14ac:dyDescent="0.25">
      <c r="A228" s="11" t="s">
        <v>228</v>
      </c>
      <c r="B228" s="12" t="s">
        <v>229</v>
      </c>
      <c r="C228" s="12"/>
      <c r="D228" s="13">
        <f>D229</f>
        <v>10200</v>
      </c>
      <c r="E228" s="13">
        <f t="shared" ref="E228:F228" si="98">E229</f>
        <v>10200</v>
      </c>
      <c r="F228" s="13">
        <f t="shared" si="98"/>
        <v>10200</v>
      </c>
    </row>
    <row r="229" spans="1:6" ht="25.5" x14ac:dyDescent="0.25">
      <c r="A229" s="15" t="s">
        <v>230</v>
      </c>
      <c r="B229" s="16" t="s">
        <v>231</v>
      </c>
      <c r="C229" s="16"/>
      <c r="D229" s="17">
        <f>D230+D232</f>
        <v>10200</v>
      </c>
      <c r="E229" s="17">
        <f t="shared" ref="E229:F229" si="99">E230+E232</f>
        <v>10200</v>
      </c>
      <c r="F229" s="17">
        <f t="shared" si="99"/>
        <v>10200</v>
      </c>
    </row>
    <row r="230" spans="1:6" x14ac:dyDescent="0.25">
      <c r="A230" s="18" t="s">
        <v>232</v>
      </c>
      <c r="B230" s="19" t="s">
        <v>233</v>
      </c>
      <c r="C230" s="19"/>
      <c r="D230" s="20">
        <f>D231</f>
        <v>10000</v>
      </c>
      <c r="E230" s="20">
        <f t="shared" ref="E230:F230" si="100">E231</f>
        <v>10000</v>
      </c>
      <c r="F230" s="20">
        <f t="shared" si="100"/>
        <v>10000</v>
      </c>
    </row>
    <row r="231" spans="1:6" ht="25.5" x14ac:dyDescent="0.25">
      <c r="A231" s="21" t="s">
        <v>18</v>
      </c>
      <c r="B231" s="22" t="s">
        <v>233</v>
      </c>
      <c r="C231" s="22" t="s">
        <v>19</v>
      </c>
      <c r="D231" s="23">
        <v>10000</v>
      </c>
      <c r="E231" s="23">
        <v>10000</v>
      </c>
      <c r="F231" s="23">
        <v>10000</v>
      </c>
    </row>
    <row r="232" spans="1:6" ht="38.25" x14ac:dyDescent="0.25">
      <c r="A232" s="18" t="s">
        <v>234</v>
      </c>
      <c r="B232" s="19" t="s">
        <v>235</v>
      </c>
      <c r="C232" s="19"/>
      <c r="D232" s="20">
        <f>D233</f>
        <v>200</v>
      </c>
      <c r="E232" s="20">
        <f t="shared" ref="E232:F232" si="101">E233</f>
        <v>200</v>
      </c>
      <c r="F232" s="20">
        <f t="shared" si="101"/>
        <v>200</v>
      </c>
    </row>
    <row r="233" spans="1:6" ht="25.5" x14ac:dyDescent="0.25">
      <c r="A233" s="21" t="s">
        <v>18</v>
      </c>
      <c r="B233" s="22" t="s">
        <v>235</v>
      </c>
      <c r="C233" s="22" t="s">
        <v>19</v>
      </c>
      <c r="D233" s="23">
        <v>200</v>
      </c>
      <c r="E233" s="23">
        <v>200</v>
      </c>
      <c r="F233" s="23">
        <v>200</v>
      </c>
    </row>
    <row r="234" spans="1:6" ht="28.5" x14ac:dyDescent="0.25">
      <c r="A234" s="24" t="s">
        <v>236</v>
      </c>
      <c r="B234" s="25" t="s">
        <v>237</v>
      </c>
      <c r="C234" s="25"/>
      <c r="D234" s="26">
        <f>D239+D252+D265+D312+D235</f>
        <v>88867852.909999996</v>
      </c>
      <c r="E234" s="26">
        <f>E239+E252+E265+E312+E235</f>
        <v>47881715.710000001</v>
      </c>
      <c r="F234" s="26">
        <f>F239+F252+F265+F312+F235</f>
        <v>59312408.549999997</v>
      </c>
    </row>
    <row r="235" spans="1:6" ht="25.5" x14ac:dyDescent="0.25">
      <c r="A235" s="36" t="s">
        <v>471</v>
      </c>
      <c r="B235" s="37" t="s">
        <v>468</v>
      </c>
      <c r="C235" s="37"/>
      <c r="D235" s="38">
        <f>D236</f>
        <v>0</v>
      </c>
      <c r="E235" s="38">
        <f t="shared" ref="E235:F237" si="102">E236</f>
        <v>0</v>
      </c>
      <c r="F235" s="38">
        <f t="shared" si="102"/>
        <v>3080000</v>
      </c>
    </row>
    <row r="236" spans="1:6" ht="25.5" x14ac:dyDescent="0.25">
      <c r="A236" s="36" t="s">
        <v>472</v>
      </c>
      <c r="B236" s="37" t="s">
        <v>469</v>
      </c>
      <c r="C236" s="37"/>
      <c r="D236" s="38">
        <f>D237</f>
        <v>0</v>
      </c>
      <c r="E236" s="38">
        <f t="shared" si="102"/>
        <v>0</v>
      </c>
      <c r="F236" s="38">
        <f t="shared" si="102"/>
        <v>3080000</v>
      </c>
    </row>
    <row r="237" spans="1:6" ht="51" x14ac:dyDescent="0.25">
      <c r="A237" s="39" t="s">
        <v>473</v>
      </c>
      <c r="B237" s="40" t="s">
        <v>470</v>
      </c>
      <c r="C237" s="40"/>
      <c r="D237" s="41">
        <f>D238</f>
        <v>0</v>
      </c>
      <c r="E237" s="41">
        <f t="shared" si="102"/>
        <v>0</v>
      </c>
      <c r="F237" s="41">
        <f t="shared" si="102"/>
        <v>3080000</v>
      </c>
    </row>
    <row r="238" spans="1:6" ht="25.5" x14ac:dyDescent="0.25">
      <c r="A238" s="21" t="s">
        <v>18</v>
      </c>
      <c r="B238" s="40" t="s">
        <v>470</v>
      </c>
      <c r="C238" s="40" t="s">
        <v>19</v>
      </c>
      <c r="D238" s="41">
        <v>0</v>
      </c>
      <c r="E238" s="41">
        <v>0</v>
      </c>
      <c r="F238" s="41">
        <v>3080000</v>
      </c>
    </row>
    <row r="239" spans="1:6" ht="25.5" x14ac:dyDescent="0.25">
      <c r="A239" s="11" t="s">
        <v>238</v>
      </c>
      <c r="B239" s="12" t="s">
        <v>239</v>
      </c>
      <c r="C239" s="12"/>
      <c r="D239" s="13">
        <f>D240+D243+D247</f>
        <v>34284949.870000005</v>
      </c>
      <c r="E239" s="13">
        <f t="shared" ref="E239:F239" si="103">E240+E243+E247</f>
        <v>396950.08999999997</v>
      </c>
      <c r="F239" s="13">
        <f t="shared" si="103"/>
        <v>736044.30999999994</v>
      </c>
    </row>
    <row r="240" spans="1:6" ht="38.25" x14ac:dyDescent="0.25">
      <c r="A240" s="15" t="s">
        <v>240</v>
      </c>
      <c r="B240" s="16" t="s">
        <v>241</v>
      </c>
      <c r="C240" s="16"/>
      <c r="D240" s="17">
        <f>D241</f>
        <v>200000</v>
      </c>
      <c r="E240" s="17">
        <f t="shared" ref="E240:F241" si="104">E241</f>
        <v>200000</v>
      </c>
      <c r="F240" s="17">
        <f t="shared" si="104"/>
        <v>200000</v>
      </c>
    </row>
    <row r="241" spans="1:6" ht="25.5" x14ac:dyDescent="0.25">
      <c r="A241" s="18" t="s">
        <v>242</v>
      </c>
      <c r="B241" s="19" t="s">
        <v>243</v>
      </c>
      <c r="C241" s="19"/>
      <c r="D241" s="20">
        <f>D242</f>
        <v>200000</v>
      </c>
      <c r="E241" s="20">
        <f t="shared" si="104"/>
        <v>200000</v>
      </c>
      <c r="F241" s="20">
        <f t="shared" si="104"/>
        <v>200000</v>
      </c>
    </row>
    <row r="242" spans="1:6" ht="25.5" x14ac:dyDescent="0.25">
      <c r="A242" s="21" t="s">
        <v>18</v>
      </c>
      <c r="B242" s="22" t="s">
        <v>243</v>
      </c>
      <c r="C242" s="22" t="s">
        <v>19</v>
      </c>
      <c r="D242" s="23">
        <v>200000</v>
      </c>
      <c r="E242" s="23">
        <v>200000</v>
      </c>
      <c r="F242" s="23">
        <v>200000</v>
      </c>
    </row>
    <row r="243" spans="1:6" ht="25.5" x14ac:dyDescent="0.25">
      <c r="A243" s="15" t="s">
        <v>246</v>
      </c>
      <c r="B243" s="16" t="s">
        <v>247</v>
      </c>
      <c r="C243" s="16"/>
      <c r="D243" s="17">
        <f>D244</f>
        <v>192950.09</v>
      </c>
      <c r="E243" s="17">
        <f t="shared" ref="E243:F243" si="105">E244</f>
        <v>192950.09</v>
      </c>
      <c r="F243" s="17">
        <f t="shared" si="105"/>
        <v>192950.09</v>
      </c>
    </row>
    <row r="244" spans="1:6" ht="153" x14ac:dyDescent="0.25">
      <c r="A244" s="18" t="s">
        <v>248</v>
      </c>
      <c r="B244" s="19" t="s">
        <v>249</v>
      </c>
      <c r="C244" s="19"/>
      <c r="D244" s="20">
        <f>D245+D246</f>
        <v>192950.09</v>
      </c>
      <c r="E244" s="20">
        <f t="shared" ref="E244:F244" si="106">E245+E246</f>
        <v>192950.09</v>
      </c>
      <c r="F244" s="20">
        <f t="shared" si="106"/>
        <v>192950.09</v>
      </c>
    </row>
    <row r="245" spans="1:6" ht="25.5" x14ac:dyDescent="0.25">
      <c r="A245" s="21" t="s">
        <v>125</v>
      </c>
      <c r="B245" s="22" t="s">
        <v>249</v>
      </c>
      <c r="C245" s="22" t="s">
        <v>126</v>
      </c>
      <c r="D245" s="23">
        <v>187352.84</v>
      </c>
      <c r="E245" s="23">
        <v>187352.84</v>
      </c>
      <c r="F245" s="23">
        <v>187352.84</v>
      </c>
    </row>
    <row r="246" spans="1:6" ht="25.5" x14ac:dyDescent="0.25">
      <c r="A246" s="21" t="s">
        <v>18</v>
      </c>
      <c r="B246" s="22" t="s">
        <v>249</v>
      </c>
      <c r="C246" s="22" t="s">
        <v>19</v>
      </c>
      <c r="D246" s="23">
        <v>5597.25</v>
      </c>
      <c r="E246" s="23">
        <v>5597.25</v>
      </c>
      <c r="F246" s="23">
        <v>5597.25</v>
      </c>
    </row>
    <row r="247" spans="1:6" ht="38.25" x14ac:dyDescent="0.25">
      <c r="A247" s="15" t="s">
        <v>250</v>
      </c>
      <c r="B247" s="16" t="s">
        <v>251</v>
      </c>
      <c r="C247" s="16"/>
      <c r="D247" s="17">
        <f>D248+D250</f>
        <v>33891999.780000001</v>
      </c>
      <c r="E247" s="17">
        <f t="shared" ref="E247:F247" si="107">E248+E250</f>
        <v>4000</v>
      </c>
      <c r="F247" s="17">
        <f t="shared" si="107"/>
        <v>343094.22</v>
      </c>
    </row>
    <row r="248" spans="1:6" ht="63.75" x14ac:dyDescent="0.25">
      <c r="A248" s="18" t="s">
        <v>252</v>
      </c>
      <c r="B248" s="19" t="s">
        <v>253</v>
      </c>
      <c r="C248" s="19"/>
      <c r="D248" s="20">
        <f>D249</f>
        <v>33887999.780000001</v>
      </c>
      <c r="E248" s="20">
        <f t="shared" ref="E248:F248" si="108">E249</f>
        <v>0</v>
      </c>
      <c r="F248" s="20">
        <f t="shared" si="108"/>
        <v>339094.22</v>
      </c>
    </row>
    <row r="249" spans="1:6" x14ac:dyDescent="0.25">
      <c r="A249" s="21" t="s">
        <v>244</v>
      </c>
      <c r="B249" s="22" t="s">
        <v>253</v>
      </c>
      <c r="C249" s="22" t="s">
        <v>245</v>
      </c>
      <c r="D249" s="23">
        <v>33887999.780000001</v>
      </c>
      <c r="E249" s="23">
        <v>0</v>
      </c>
      <c r="F249" s="23">
        <v>339094.22</v>
      </c>
    </row>
    <row r="250" spans="1:6" ht="38.25" x14ac:dyDescent="0.25">
      <c r="A250" s="18" t="s">
        <v>254</v>
      </c>
      <c r="B250" s="19" t="s">
        <v>255</v>
      </c>
      <c r="C250" s="19"/>
      <c r="D250" s="20">
        <f>D251</f>
        <v>4000</v>
      </c>
      <c r="E250" s="20">
        <f t="shared" ref="E250:F250" si="109">E251</f>
        <v>4000</v>
      </c>
      <c r="F250" s="20">
        <f t="shared" si="109"/>
        <v>4000</v>
      </c>
    </row>
    <row r="251" spans="1:6" x14ac:dyDescent="0.25">
      <c r="A251" s="21" t="s">
        <v>244</v>
      </c>
      <c r="B251" s="22" t="s">
        <v>255</v>
      </c>
      <c r="C251" s="22" t="s">
        <v>245</v>
      </c>
      <c r="D251" s="23">
        <v>4000</v>
      </c>
      <c r="E251" s="23">
        <v>4000</v>
      </c>
      <c r="F251" s="23">
        <v>4000</v>
      </c>
    </row>
    <row r="252" spans="1:6" x14ac:dyDescent="0.25">
      <c r="A252" s="11" t="s">
        <v>256</v>
      </c>
      <c r="B252" s="12" t="s">
        <v>257</v>
      </c>
      <c r="C252" s="12"/>
      <c r="D252" s="13">
        <f>D253+D262</f>
        <v>6640876.5</v>
      </c>
      <c r="E252" s="13">
        <f t="shared" ref="E252:F252" si="110">E253+E262</f>
        <v>2288527.7000000002</v>
      </c>
      <c r="F252" s="13">
        <f t="shared" si="110"/>
        <v>1975000</v>
      </c>
    </row>
    <row r="253" spans="1:6" ht="25.5" x14ac:dyDescent="0.25">
      <c r="A253" s="15" t="s">
        <v>259</v>
      </c>
      <c r="B253" s="16" t="s">
        <v>260</v>
      </c>
      <c r="C253" s="16"/>
      <c r="D253" s="17">
        <f>D254+D256+D258+D260</f>
        <v>6595876.5</v>
      </c>
      <c r="E253" s="17">
        <f t="shared" ref="E253:F253" si="111">E254+E256+E258+E260</f>
        <v>2243527.7000000002</v>
      </c>
      <c r="F253" s="17">
        <f t="shared" si="111"/>
        <v>1930000</v>
      </c>
    </row>
    <row r="254" spans="1:6" ht="25.5" x14ac:dyDescent="0.25">
      <c r="A254" s="18" t="s">
        <v>262</v>
      </c>
      <c r="B254" s="19" t="s">
        <v>263</v>
      </c>
      <c r="C254" s="19"/>
      <c r="D254" s="20">
        <f>D255</f>
        <v>6565876.5</v>
      </c>
      <c r="E254" s="20">
        <f t="shared" ref="E254:F254" si="112">E255</f>
        <v>2063527.7</v>
      </c>
      <c r="F254" s="20">
        <f t="shared" si="112"/>
        <v>1400000</v>
      </c>
    </row>
    <row r="255" spans="1:6" ht="25.5" x14ac:dyDescent="0.25">
      <c r="A255" s="21" t="s">
        <v>18</v>
      </c>
      <c r="B255" s="22" t="s">
        <v>263</v>
      </c>
      <c r="C255" s="22" t="s">
        <v>19</v>
      </c>
      <c r="D255" s="23">
        <v>6565876.5</v>
      </c>
      <c r="E255" s="23">
        <v>2063527.7</v>
      </c>
      <c r="F255" s="23">
        <v>1400000</v>
      </c>
    </row>
    <row r="256" spans="1:6" ht="25.5" x14ac:dyDescent="0.25">
      <c r="A256" s="18" t="s">
        <v>264</v>
      </c>
      <c r="B256" s="19" t="s">
        <v>265</v>
      </c>
      <c r="C256" s="19"/>
      <c r="D256" s="20">
        <f>D257</f>
        <v>0</v>
      </c>
      <c r="E256" s="20">
        <f t="shared" ref="E256:F256" si="113">E257</f>
        <v>150000</v>
      </c>
      <c r="F256" s="20">
        <f t="shared" si="113"/>
        <v>500000</v>
      </c>
    </row>
    <row r="257" spans="1:6" ht="25.5" x14ac:dyDescent="0.25">
      <c r="A257" s="21" t="s">
        <v>18</v>
      </c>
      <c r="B257" s="22" t="s">
        <v>265</v>
      </c>
      <c r="C257" s="22" t="s">
        <v>19</v>
      </c>
      <c r="D257" s="23">
        <v>0</v>
      </c>
      <c r="E257" s="23">
        <v>150000</v>
      </c>
      <c r="F257" s="23">
        <v>500000</v>
      </c>
    </row>
    <row r="258" spans="1:6" ht="38.25" x14ac:dyDescent="0.25">
      <c r="A258" s="18" t="s">
        <v>261</v>
      </c>
      <c r="B258" s="19" t="s">
        <v>266</v>
      </c>
      <c r="C258" s="19"/>
      <c r="D258" s="20">
        <f>D259</f>
        <v>10000</v>
      </c>
      <c r="E258" s="20">
        <f t="shared" ref="E258:F258" si="114">E259</f>
        <v>10000</v>
      </c>
      <c r="F258" s="20">
        <f t="shared" si="114"/>
        <v>10000</v>
      </c>
    </row>
    <row r="259" spans="1:6" x14ac:dyDescent="0.25">
      <c r="A259" s="21" t="s">
        <v>244</v>
      </c>
      <c r="B259" s="22" t="s">
        <v>266</v>
      </c>
      <c r="C259" s="22" t="s">
        <v>245</v>
      </c>
      <c r="D259" s="23">
        <v>10000</v>
      </c>
      <c r="E259" s="23">
        <v>10000</v>
      </c>
      <c r="F259" s="23">
        <v>10000</v>
      </c>
    </row>
    <row r="260" spans="1:6" ht="25.5" x14ac:dyDescent="0.25">
      <c r="A260" s="18" t="s">
        <v>262</v>
      </c>
      <c r="B260" s="19" t="s">
        <v>267</v>
      </c>
      <c r="C260" s="19"/>
      <c r="D260" s="20">
        <f>D261</f>
        <v>20000</v>
      </c>
      <c r="E260" s="20">
        <f t="shared" ref="E260:F260" si="115">E261</f>
        <v>20000</v>
      </c>
      <c r="F260" s="20">
        <f t="shared" si="115"/>
        <v>20000</v>
      </c>
    </row>
    <row r="261" spans="1:6" ht="25.5" x14ac:dyDescent="0.25">
      <c r="A261" s="21" t="s">
        <v>18</v>
      </c>
      <c r="B261" s="22" t="s">
        <v>267</v>
      </c>
      <c r="C261" s="22" t="s">
        <v>19</v>
      </c>
      <c r="D261" s="23">
        <v>20000</v>
      </c>
      <c r="E261" s="23">
        <v>20000</v>
      </c>
      <c r="F261" s="23">
        <v>20000</v>
      </c>
    </row>
    <row r="262" spans="1:6" ht="25.5" x14ac:dyDescent="0.25">
      <c r="A262" s="15" t="s">
        <v>268</v>
      </c>
      <c r="B262" s="16" t="s">
        <v>269</v>
      </c>
      <c r="C262" s="16"/>
      <c r="D262" s="17">
        <f>D263</f>
        <v>45000</v>
      </c>
      <c r="E262" s="17">
        <f t="shared" ref="E262:F263" si="116">E263</f>
        <v>45000</v>
      </c>
      <c r="F262" s="17">
        <f t="shared" si="116"/>
        <v>45000</v>
      </c>
    </row>
    <row r="263" spans="1:6" x14ac:dyDescent="0.25">
      <c r="A263" s="18" t="s">
        <v>258</v>
      </c>
      <c r="B263" s="19" t="s">
        <v>270</v>
      </c>
      <c r="C263" s="19"/>
      <c r="D263" s="20">
        <f>D264</f>
        <v>45000</v>
      </c>
      <c r="E263" s="20">
        <f t="shared" si="116"/>
        <v>45000</v>
      </c>
      <c r="F263" s="20">
        <f t="shared" si="116"/>
        <v>45000</v>
      </c>
    </row>
    <row r="264" spans="1:6" ht="25.5" x14ac:dyDescent="0.25">
      <c r="A264" s="21" t="s">
        <v>18</v>
      </c>
      <c r="B264" s="22" t="s">
        <v>270</v>
      </c>
      <c r="C264" s="22" t="s">
        <v>19</v>
      </c>
      <c r="D264" s="23">
        <v>45000</v>
      </c>
      <c r="E264" s="23">
        <v>45000</v>
      </c>
      <c r="F264" s="23">
        <v>45000</v>
      </c>
    </row>
    <row r="265" spans="1:6" ht="25.5" x14ac:dyDescent="0.25">
      <c r="A265" s="11" t="s">
        <v>271</v>
      </c>
      <c r="B265" s="12" t="s">
        <v>272</v>
      </c>
      <c r="C265" s="12"/>
      <c r="D265" s="13">
        <f>D266+D271+D280+D292+D301+D304+D309</f>
        <v>5686678.2400000002</v>
      </c>
      <c r="E265" s="13">
        <f>E266+E271+E280+E292+E301+E304+E309</f>
        <v>3549178.24</v>
      </c>
      <c r="F265" s="13">
        <f>F266+F271+F280+F292+F301+F304+F309</f>
        <v>3549178.24</v>
      </c>
    </row>
    <row r="266" spans="1:6" ht="38.25" x14ac:dyDescent="0.25">
      <c r="A266" s="15" t="s">
        <v>273</v>
      </c>
      <c r="B266" s="16" t="s">
        <v>274</v>
      </c>
      <c r="C266" s="16"/>
      <c r="D266" s="17">
        <f>D267+D269</f>
        <v>660000</v>
      </c>
      <c r="E266" s="17">
        <f>E267+E269</f>
        <v>170000</v>
      </c>
      <c r="F266" s="17">
        <f>F267+F269</f>
        <v>170000</v>
      </c>
    </row>
    <row r="267" spans="1:6" x14ac:dyDescent="0.25">
      <c r="A267" s="18" t="s">
        <v>275</v>
      </c>
      <c r="B267" s="19" t="s">
        <v>276</v>
      </c>
      <c r="C267" s="19"/>
      <c r="D267" s="20">
        <f>D268</f>
        <v>170000</v>
      </c>
      <c r="E267" s="20">
        <f t="shared" ref="E267:F267" si="117">E268</f>
        <v>170000</v>
      </c>
      <c r="F267" s="20">
        <f t="shared" si="117"/>
        <v>170000</v>
      </c>
    </row>
    <row r="268" spans="1:6" ht="25.5" x14ac:dyDescent="0.25">
      <c r="A268" s="21" t="s">
        <v>18</v>
      </c>
      <c r="B268" s="22" t="s">
        <v>276</v>
      </c>
      <c r="C268" s="22" t="s">
        <v>19</v>
      </c>
      <c r="D268" s="23">
        <v>170000</v>
      </c>
      <c r="E268" s="23">
        <v>170000</v>
      </c>
      <c r="F268" s="23">
        <v>170000</v>
      </c>
    </row>
    <row r="269" spans="1:6" ht="38.25" x14ac:dyDescent="0.25">
      <c r="A269" s="21" t="s">
        <v>139</v>
      </c>
      <c r="B269" s="22" t="s">
        <v>478</v>
      </c>
      <c r="C269" s="22"/>
      <c r="D269" s="23">
        <f>D270</f>
        <v>490000</v>
      </c>
      <c r="E269" s="23">
        <f>E270</f>
        <v>0</v>
      </c>
      <c r="F269" s="23">
        <f>F270</f>
        <v>0</v>
      </c>
    </row>
    <row r="270" spans="1:6" ht="25.5" x14ac:dyDescent="0.25">
      <c r="A270" s="21" t="s">
        <v>18</v>
      </c>
      <c r="B270" s="22" t="s">
        <v>478</v>
      </c>
      <c r="C270" s="22" t="s">
        <v>19</v>
      </c>
      <c r="D270" s="23">
        <v>490000</v>
      </c>
      <c r="E270" s="23">
        <v>0</v>
      </c>
      <c r="F270" s="23">
        <v>0</v>
      </c>
    </row>
    <row r="271" spans="1:6" ht="25.5" x14ac:dyDescent="0.25">
      <c r="A271" s="15" t="s">
        <v>277</v>
      </c>
      <c r="B271" s="16" t="s">
        <v>278</v>
      </c>
      <c r="C271" s="16"/>
      <c r="D271" s="17">
        <f>D272+D274+D276+D278</f>
        <v>525000</v>
      </c>
      <c r="E271" s="17">
        <f t="shared" ref="E271:F271" si="118">E272+E274+E276+E278</f>
        <v>0</v>
      </c>
      <c r="F271" s="17">
        <f t="shared" si="118"/>
        <v>0</v>
      </c>
    </row>
    <row r="272" spans="1:6" ht="38.25" x14ac:dyDescent="0.25">
      <c r="A272" s="18" t="s">
        <v>139</v>
      </c>
      <c r="B272" s="19" t="s">
        <v>279</v>
      </c>
      <c r="C272" s="19"/>
      <c r="D272" s="20">
        <f>D273</f>
        <v>75000</v>
      </c>
      <c r="E272" s="20">
        <f t="shared" ref="E272:F272" si="119">E273</f>
        <v>0</v>
      </c>
      <c r="F272" s="20">
        <f t="shared" si="119"/>
        <v>0</v>
      </c>
    </row>
    <row r="273" spans="1:6" ht="25.5" x14ac:dyDescent="0.25">
      <c r="A273" s="21" t="s">
        <v>18</v>
      </c>
      <c r="B273" s="22" t="s">
        <v>279</v>
      </c>
      <c r="C273" s="22" t="s">
        <v>19</v>
      </c>
      <c r="D273" s="23">
        <v>75000</v>
      </c>
      <c r="E273" s="23">
        <v>0</v>
      </c>
      <c r="F273" s="23">
        <v>0</v>
      </c>
    </row>
    <row r="274" spans="1:6" ht="51" x14ac:dyDescent="0.25">
      <c r="A274" s="21" t="s">
        <v>82</v>
      </c>
      <c r="B274" s="22" t="s">
        <v>479</v>
      </c>
      <c r="C274" s="22"/>
      <c r="D274" s="23">
        <f>D275</f>
        <v>150000</v>
      </c>
      <c r="E274" s="23">
        <f t="shared" ref="E274:F274" si="120">E275</f>
        <v>0</v>
      </c>
      <c r="F274" s="23">
        <f t="shared" si="120"/>
        <v>0</v>
      </c>
    </row>
    <row r="275" spans="1:6" ht="25.5" x14ac:dyDescent="0.25">
      <c r="A275" s="21" t="s">
        <v>18</v>
      </c>
      <c r="B275" s="22" t="s">
        <v>479</v>
      </c>
      <c r="C275" s="22" t="s">
        <v>19</v>
      </c>
      <c r="D275" s="23">
        <v>150000</v>
      </c>
      <c r="E275" s="23">
        <v>0</v>
      </c>
      <c r="F275" s="23">
        <v>0</v>
      </c>
    </row>
    <row r="276" spans="1:6" ht="51" x14ac:dyDescent="0.25">
      <c r="A276" s="21" t="s">
        <v>83</v>
      </c>
      <c r="B276" s="22" t="s">
        <v>480</v>
      </c>
      <c r="C276" s="22"/>
      <c r="D276" s="23">
        <f>D277</f>
        <v>150000</v>
      </c>
      <c r="E276" s="23">
        <f t="shared" ref="E276:F276" si="121">E277</f>
        <v>0</v>
      </c>
      <c r="F276" s="23">
        <f t="shared" si="121"/>
        <v>0</v>
      </c>
    </row>
    <row r="277" spans="1:6" ht="25.5" x14ac:dyDescent="0.25">
      <c r="A277" s="21" t="s">
        <v>18</v>
      </c>
      <c r="B277" s="22" t="s">
        <v>480</v>
      </c>
      <c r="C277" s="22" t="s">
        <v>19</v>
      </c>
      <c r="D277" s="23">
        <v>150000</v>
      </c>
      <c r="E277" s="23">
        <v>0</v>
      </c>
      <c r="F277" s="23">
        <v>0</v>
      </c>
    </row>
    <row r="278" spans="1:6" ht="51" x14ac:dyDescent="0.25">
      <c r="A278" s="21" t="s">
        <v>84</v>
      </c>
      <c r="B278" s="22" t="s">
        <v>481</v>
      </c>
      <c r="C278" s="22"/>
      <c r="D278" s="23">
        <f>D279</f>
        <v>150000</v>
      </c>
      <c r="E278" s="23">
        <f t="shared" ref="E278:F278" si="122">E279</f>
        <v>0</v>
      </c>
      <c r="F278" s="23">
        <f t="shared" si="122"/>
        <v>0</v>
      </c>
    </row>
    <row r="279" spans="1:6" ht="25.5" x14ac:dyDescent="0.25">
      <c r="A279" s="21" t="s">
        <v>18</v>
      </c>
      <c r="B279" s="22" t="s">
        <v>481</v>
      </c>
      <c r="C279" s="22" t="s">
        <v>19</v>
      </c>
      <c r="D279" s="23">
        <v>150000</v>
      </c>
      <c r="E279" s="23">
        <v>0</v>
      </c>
      <c r="F279" s="23">
        <v>0</v>
      </c>
    </row>
    <row r="280" spans="1:6" ht="89.25" x14ac:dyDescent="0.25">
      <c r="A280" s="15" t="s">
        <v>280</v>
      </c>
      <c r="B280" s="16" t="s">
        <v>281</v>
      </c>
      <c r="C280" s="16"/>
      <c r="D280" s="17">
        <f>D281+D286+D288+D290+D284</f>
        <v>2243500</v>
      </c>
      <c r="E280" s="17">
        <f t="shared" ref="E280:F280" si="123">E281+E286+E288+E290+E284</f>
        <v>1506000</v>
      </c>
      <c r="F280" s="17">
        <f t="shared" si="123"/>
        <v>1506000</v>
      </c>
    </row>
    <row r="281" spans="1:6" x14ac:dyDescent="0.25">
      <c r="A281" s="18" t="s">
        <v>275</v>
      </c>
      <c r="B281" s="19" t="s">
        <v>282</v>
      </c>
      <c r="C281" s="19"/>
      <c r="D281" s="20">
        <f>D282+D283</f>
        <v>1506000</v>
      </c>
      <c r="E281" s="20">
        <f t="shared" ref="E281:F281" si="124">E282+E283</f>
        <v>1506000</v>
      </c>
      <c r="F281" s="20">
        <f t="shared" si="124"/>
        <v>1506000</v>
      </c>
    </row>
    <row r="282" spans="1:6" ht="25.5" x14ac:dyDescent="0.25">
      <c r="A282" s="21" t="s">
        <v>18</v>
      </c>
      <c r="B282" s="22" t="s">
        <v>282</v>
      </c>
      <c r="C282" s="22" t="s">
        <v>19</v>
      </c>
      <c r="D282" s="23">
        <v>1106000</v>
      </c>
      <c r="E282" s="23">
        <v>1106000</v>
      </c>
      <c r="F282" s="23">
        <v>1106000</v>
      </c>
    </row>
    <row r="283" spans="1:6" x14ac:dyDescent="0.25">
      <c r="A283" s="21" t="s">
        <v>8</v>
      </c>
      <c r="B283" s="22" t="s">
        <v>282</v>
      </c>
      <c r="C283" s="22" t="s">
        <v>9</v>
      </c>
      <c r="D283" s="23">
        <v>400000</v>
      </c>
      <c r="E283" s="23">
        <v>400000</v>
      </c>
      <c r="F283" s="23">
        <v>400000</v>
      </c>
    </row>
    <row r="284" spans="1:6" ht="38.25" x14ac:dyDescent="0.25">
      <c r="A284" s="21" t="s">
        <v>139</v>
      </c>
      <c r="B284" s="22" t="s">
        <v>482</v>
      </c>
      <c r="C284" s="22"/>
      <c r="D284" s="23">
        <f>D285</f>
        <v>287500</v>
      </c>
      <c r="E284" s="23">
        <f t="shared" ref="E284:F284" si="125">E285</f>
        <v>0</v>
      </c>
      <c r="F284" s="23">
        <f t="shared" si="125"/>
        <v>0</v>
      </c>
    </row>
    <row r="285" spans="1:6" ht="25.5" x14ac:dyDescent="0.25">
      <c r="A285" s="21" t="s">
        <v>18</v>
      </c>
      <c r="B285" s="22" t="s">
        <v>482</v>
      </c>
      <c r="C285" s="22" t="s">
        <v>19</v>
      </c>
      <c r="D285" s="23">
        <v>287500</v>
      </c>
      <c r="E285" s="23">
        <v>0</v>
      </c>
      <c r="F285" s="23">
        <v>0</v>
      </c>
    </row>
    <row r="286" spans="1:6" ht="51" x14ac:dyDescent="0.25">
      <c r="A286" s="18" t="s">
        <v>82</v>
      </c>
      <c r="B286" s="19" t="s">
        <v>283</v>
      </c>
      <c r="C286" s="19"/>
      <c r="D286" s="20">
        <f>D287</f>
        <v>150000</v>
      </c>
      <c r="E286" s="20">
        <f t="shared" ref="E286:F286" si="126">E287</f>
        <v>0</v>
      </c>
      <c r="F286" s="20">
        <f t="shared" si="126"/>
        <v>0</v>
      </c>
    </row>
    <row r="287" spans="1:6" ht="25.5" x14ac:dyDescent="0.25">
      <c r="A287" s="21" t="s">
        <v>18</v>
      </c>
      <c r="B287" s="22" t="s">
        <v>283</v>
      </c>
      <c r="C287" s="22" t="s">
        <v>19</v>
      </c>
      <c r="D287" s="23">
        <v>150000</v>
      </c>
      <c r="E287" s="23">
        <v>0</v>
      </c>
      <c r="F287" s="23">
        <v>0</v>
      </c>
    </row>
    <row r="288" spans="1:6" ht="51" x14ac:dyDescent="0.25">
      <c r="A288" s="18" t="s">
        <v>83</v>
      </c>
      <c r="B288" s="19" t="s">
        <v>284</v>
      </c>
      <c r="C288" s="19"/>
      <c r="D288" s="20">
        <f>D289</f>
        <v>150000</v>
      </c>
      <c r="E288" s="20">
        <f t="shared" ref="E288:F288" si="127">E289</f>
        <v>0</v>
      </c>
      <c r="F288" s="20">
        <f t="shared" si="127"/>
        <v>0</v>
      </c>
    </row>
    <row r="289" spans="1:6" ht="25.5" x14ac:dyDescent="0.25">
      <c r="A289" s="21" t="s">
        <v>18</v>
      </c>
      <c r="B289" s="22" t="s">
        <v>284</v>
      </c>
      <c r="C289" s="22" t="s">
        <v>19</v>
      </c>
      <c r="D289" s="23">
        <v>150000</v>
      </c>
      <c r="E289" s="23">
        <v>0</v>
      </c>
      <c r="F289" s="23">
        <v>0</v>
      </c>
    </row>
    <row r="290" spans="1:6" ht="51" x14ac:dyDescent="0.25">
      <c r="A290" s="18" t="s">
        <v>84</v>
      </c>
      <c r="B290" s="19" t="s">
        <v>285</v>
      </c>
      <c r="C290" s="19"/>
      <c r="D290" s="20">
        <f>D291</f>
        <v>150000</v>
      </c>
      <c r="E290" s="20">
        <f t="shared" ref="E290:F290" si="128">E291</f>
        <v>0</v>
      </c>
      <c r="F290" s="20">
        <f t="shared" si="128"/>
        <v>0</v>
      </c>
    </row>
    <row r="291" spans="1:6" ht="25.5" x14ac:dyDescent="0.25">
      <c r="A291" s="21" t="s">
        <v>18</v>
      </c>
      <c r="B291" s="22" t="s">
        <v>285</v>
      </c>
      <c r="C291" s="22" t="s">
        <v>19</v>
      </c>
      <c r="D291" s="23">
        <v>150000</v>
      </c>
      <c r="E291" s="23">
        <v>0</v>
      </c>
      <c r="F291" s="23">
        <v>0</v>
      </c>
    </row>
    <row r="292" spans="1:6" ht="25.5" x14ac:dyDescent="0.25">
      <c r="A292" s="15" t="s">
        <v>286</v>
      </c>
      <c r="B292" s="16" t="s">
        <v>287</v>
      </c>
      <c r="C292" s="16"/>
      <c r="D292" s="17">
        <f>D295+D297+D299+D293</f>
        <v>342500</v>
      </c>
      <c r="E292" s="17">
        <f t="shared" ref="E292:F292" si="129">E295+E297+E299+E293</f>
        <v>0</v>
      </c>
      <c r="F292" s="17">
        <f t="shared" si="129"/>
        <v>0</v>
      </c>
    </row>
    <row r="293" spans="1:6" ht="38.25" x14ac:dyDescent="0.25">
      <c r="A293" s="21" t="s">
        <v>139</v>
      </c>
      <c r="B293" s="22" t="s">
        <v>483</v>
      </c>
      <c r="C293" s="22"/>
      <c r="D293" s="23">
        <f>D294</f>
        <v>162500</v>
      </c>
      <c r="E293" s="23">
        <f>E294</f>
        <v>0</v>
      </c>
      <c r="F293" s="23">
        <f>F294</f>
        <v>0</v>
      </c>
    </row>
    <row r="294" spans="1:6" ht="25.5" x14ac:dyDescent="0.25">
      <c r="A294" s="21" t="s">
        <v>18</v>
      </c>
      <c r="B294" s="22" t="s">
        <v>483</v>
      </c>
      <c r="C294" s="22" t="s">
        <v>19</v>
      </c>
      <c r="D294" s="23">
        <v>162500</v>
      </c>
      <c r="E294" s="23">
        <v>0</v>
      </c>
      <c r="F294" s="23">
        <v>0</v>
      </c>
    </row>
    <row r="295" spans="1:6" ht="51" x14ac:dyDescent="0.25">
      <c r="A295" s="18" t="s">
        <v>82</v>
      </c>
      <c r="B295" s="19" t="s">
        <v>288</v>
      </c>
      <c r="C295" s="19"/>
      <c r="D295" s="20">
        <f>D296</f>
        <v>60000</v>
      </c>
      <c r="E295" s="20">
        <f t="shared" ref="E295:F295" si="130">E296</f>
        <v>0</v>
      </c>
      <c r="F295" s="20">
        <f t="shared" si="130"/>
        <v>0</v>
      </c>
    </row>
    <row r="296" spans="1:6" ht="25.5" x14ac:dyDescent="0.25">
      <c r="A296" s="21" t="s">
        <v>18</v>
      </c>
      <c r="B296" s="22" t="s">
        <v>288</v>
      </c>
      <c r="C296" s="22" t="s">
        <v>19</v>
      </c>
      <c r="D296" s="23">
        <v>60000</v>
      </c>
      <c r="E296" s="23">
        <v>0</v>
      </c>
      <c r="F296" s="23">
        <v>0</v>
      </c>
    </row>
    <row r="297" spans="1:6" ht="51" x14ac:dyDescent="0.25">
      <c r="A297" s="18" t="s">
        <v>83</v>
      </c>
      <c r="B297" s="19" t="s">
        <v>289</v>
      </c>
      <c r="C297" s="19"/>
      <c r="D297" s="20">
        <f>D298</f>
        <v>60000</v>
      </c>
      <c r="E297" s="20">
        <f t="shared" ref="E297:F297" si="131">E298</f>
        <v>0</v>
      </c>
      <c r="F297" s="20">
        <f t="shared" si="131"/>
        <v>0</v>
      </c>
    </row>
    <row r="298" spans="1:6" ht="25.5" x14ac:dyDescent="0.25">
      <c r="A298" s="21" t="s">
        <v>18</v>
      </c>
      <c r="B298" s="22" t="s">
        <v>289</v>
      </c>
      <c r="C298" s="22" t="s">
        <v>19</v>
      </c>
      <c r="D298" s="23">
        <v>60000</v>
      </c>
      <c r="E298" s="23">
        <v>0</v>
      </c>
      <c r="F298" s="23">
        <v>0</v>
      </c>
    </row>
    <row r="299" spans="1:6" ht="51" x14ac:dyDescent="0.25">
      <c r="A299" s="18" t="s">
        <v>84</v>
      </c>
      <c r="B299" s="19" t="s">
        <v>290</v>
      </c>
      <c r="C299" s="19"/>
      <c r="D299" s="20">
        <f>D300</f>
        <v>60000</v>
      </c>
      <c r="E299" s="20">
        <f t="shared" ref="E299:F299" si="132">E300</f>
        <v>0</v>
      </c>
      <c r="F299" s="20">
        <f t="shared" si="132"/>
        <v>0</v>
      </c>
    </row>
    <row r="300" spans="1:6" ht="25.5" x14ac:dyDescent="0.25">
      <c r="A300" s="21" t="s">
        <v>18</v>
      </c>
      <c r="B300" s="22" t="s">
        <v>290</v>
      </c>
      <c r="C300" s="22" t="s">
        <v>19</v>
      </c>
      <c r="D300" s="23">
        <v>60000</v>
      </c>
      <c r="E300" s="23">
        <v>0</v>
      </c>
      <c r="F300" s="23">
        <v>0</v>
      </c>
    </row>
    <row r="301" spans="1:6" ht="25.5" x14ac:dyDescent="0.25">
      <c r="A301" s="15" t="s">
        <v>291</v>
      </c>
      <c r="B301" s="16" t="s">
        <v>292</v>
      </c>
      <c r="C301" s="16"/>
      <c r="D301" s="17">
        <f>D302</f>
        <v>237178.23999999999</v>
      </c>
      <c r="E301" s="17">
        <f t="shared" ref="E301:F302" si="133">E302</f>
        <v>237178.23999999999</v>
      </c>
      <c r="F301" s="17">
        <f t="shared" si="133"/>
        <v>237178.23999999999</v>
      </c>
    </row>
    <row r="302" spans="1:6" ht="38.25" x14ac:dyDescent="0.25">
      <c r="A302" s="18" t="s">
        <v>293</v>
      </c>
      <c r="B302" s="19" t="s">
        <v>294</v>
      </c>
      <c r="C302" s="19"/>
      <c r="D302" s="20">
        <f>D303</f>
        <v>237178.23999999999</v>
      </c>
      <c r="E302" s="20">
        <f t="shared" si="133"/>
        <v>237178.23999999999</v>
      </c>
      <c r="F302" s="20">
        <f t="shared" si="133"/>
        <v>237178.23999999999</v>
      </c>
    </row>
    <row r="303" spans="1:6" ht="25.5" x14ac:dyDescent="0.25">
      <c r="A303" s="21" t="s">
        <v>18</v>
      </c>
      <c r="B303" s="22" t="s">
        <v>294</v>
      </c>
      <c r="C303" s="22" t="s">
        <v>19</v>
      </c>
      <c r="D303" s="23">
        <v>237178.23999999999</v>
      </c>
      <c r="E303" s="23">
        <v>237178.23999999999</v>
      </c>
      <c r="F303" s="23">
        <v>237178.23999999999</v>
      </c>
    </row>
    <row r="304" spans="1:6" ht="25.5" x14ac:dyDescent="0.25">
      <c r="A304" s="15" t="s">
        <v>295</v>
      </c>
      <c r="B304" s="16" t="s">
        <v>296</v>
      </c>
      <c r="C304" s="16"/>
      <c r="D304" s="17">
        <f>D305+D307</f>
        <v>102500</v>
      </c>
      <c r="E304" s="17">
        <f t="shared" ref="E304:F304" si="134">E305+E307</f>
        <v>60000</v>
      </c>
      <c r="F304" s="17">
        <f t="shared" si="134"/>
        <v>60000</v>
      </c>
    </row>
    <row r="305" spans="1:6" x14ac:dyDescent="0.25">
      <c r="A305" s="18" t="s">
        <v>275</v>
      </c>
      <c r="B305" s="19" t="s">
        <v>297</v>
      </c>
      <c r="C305" s="19"/>
      <c r="D305" s="20">
        <f>D306</f>
        <v>60000</v>
      </c>
      <c r="E305" s="20">
        <f t="shared" ref="E305:F305" si="135">E306</f>
        <v>60000</v>
      </c>
      <c r="F305" s="20">
        <f t="shared" si="135"/>
        <v>60000</v>
      </c>
    </row>
    <row r="306" spans="1:6" ht="25.5" x14ac:dyDescent="0.25">
      <c r="A306" s="21" t="s">
        <v>18</v>
      </c>
      <c r="B306" s="22" t="s">
        <v>297</v>
      </c>
      <c r="C306" s="22" t="s">
        <v>19</v>
      </c>
      <c r="D306" s="23">
        <v>60000</v>
      </c>
      <c r="E306" s="23">
        <v>60000</v>
      </c>
      <c r="F306" s="23">
        <v>60000</v>
      </c>
    </row>
    <row r="307" spans="1:6" ht="38.25" x14ac:dyDescent="0.25">
      <c r="A307" s="18" t="s">
        <v>139</v>
      </c>
      <c r="B307" s="19" t="s">
        <v>298</v>
      </c>
      <c r="C307" s="19"/>
      <c r="D307" s="20">
        <f>D308</f>
        <v>42500</v>
      </c>
      <c r="E307" s="20">
        <f t="shared" ref="E307:F307" si="136">E308</f>
        <v>0</v>
      </c>
      <c r="F307" s="20">
        <f t="shared" si="136"/>
        <v>0</v>
      </c>
    </row>
    <row r="308" spans="1:6" ht="25.5" x14ac:dyDescent="0.25">
      <c r="A308" s="21" t="s">
        <v>18</v>
      </c>
      <c r="B308" s="22" t="s">
        <v>298</v>
      </c>
      <c r="C308" s="22" t="s">
        <v>19</v>
      </c>
      <c r="D308" s="23">
        <v>42500</v>
      </c>
      <c r="E308" s="23">
        <v>0</v>
      </c>
      <c r="F308" s="23">
        <v>0</v>
      </c>
    </row>
    <row r="309" spans="1:6" ht="25.5" x14ac:dyDescent="0.25">
      <c r="A309" s="15" t="s">
        <v>299</v>
      </c>
      <c r="B309" s="16" t="s">
        <v>300</v>
      </c>
      <c r="C309" s="16"/>
      <c r="D309" s="17">
        <f>D310</f>
        <v>1576000</v>
      </c>
      <c r="E309" s="17">
        <f t="shared" ref="E309:F310" si="137">E310</f>
        <v>1576000</v>
      </c>
      <c r="F309" s="17">
        <f t="shared" si="137"/>
        <v>1576000</v>
      </c>
    </row>
    <row r="310" spans="1:6" x14ac:dyDescent="0.25">
      <c r="A310" s="18" t="s">
        <v>301</v>
      </c>
      <c r="B310" s="19" t="s">
        <v>302</v>
      </c>
      <c r="C310" s="19"/>
      <c r="D310" s="20">
        <f>D311</f>
        <v>1576000</v>
      </c>
      <c r="E310" s="20">
        <f t="shared" si="137"/>
        <v>1576000</v>
      </c>
      <c r="F310" s="20">
        <f t="shared" si="137"/>
        <v>1576000</v>
      </c>
    </row>
    <row r="311" spans="1:6" ht="25.5" x14ac:dyDescent="0.25">
      <c r="A311" s="21" t="s">
        <v>18</v>
      </c>
      <c r="B311" s="22" t="s">
        <v>302</v>
      </c>
      <c r="C311" s="22" t="s">
        <v>19</v>
      </c>
      <c r="D311" s="23">
        <v>1576000</v>
      </c>
      <c r="E311" s="23">
        <v>1576000</v>
      </c>
      <c r="F311" s="23">
        <v>1576000</v>
      </c>
    </row>
    <row r="312" spans="1:6" ht="38.25" x14ac:dyDescent="0.25">
      <c r="A312" s="11" t="s">
        <v>303</v>
      </c>
      <c r="B312" s="12" t="s">
        <v>304</v>
      </c>
      <c r="C312" s="12"/>
      <c r="D312" s="13">
        <f>D313+D316</f>
        <v>42255348.299999997</v>
      </c>
      <c r="E312" s="13">
        <f t="shared" ref="E312:F312" si="138">E313+E316</f>
        <v>41647059.68</v>
      </c>
      <c r="F312" s="13">
        <f t="shared" si="138"/>
        <v>49972186</v>
      </c>
    </row>
    <row r="313" spans="1:6" ht="38.25" x14ac:dyDescent="0.25">
      <c r="A313" s="15" t="s">
        <v>305</v>
      </c>
      <c r="B313" s="16" t="s">
        <v>306</v>
      </c>
      <c r="C313" s="16"/>
      <c r="D313" s="17">
        <f>D314</f>
        <v>0</v>
      </c>
      <c r="E313" s="17">
        <f t="shared" ref="E313:F314" si="139">E314</f>
        <v>275000</v>
      </c>
      <c r="F313" s="17">
        <f t="shared" si="139"/>
        <v>275000</v>
      </c>
    </row>
    <row r="314" spans="1:6" ht="25.5" x14ac:dyDescent="0.25">
      <c r="A314" s="18" t="s">
        <v>307</v>
      </c>
      <c r="B314" s="19" t="s">
        <v>308</v>
      </c>
      <c r="C314" s="19"/>
      <c r="D314" s="20">
        <f>D315</f>
        <v>0</v>
      </c>
      <c r="E314" s="20">
        <f t="shared" si="139"/>
        <v>275000</v>
      </c>
      <c r="F314" s="20">
        <f t="shared" si="139"/>
        <v>275000</v>
      </c>
    </row>
    <row r="315" spans="1:6" ht="51" x14ac:dyDescent="0.25">
      <c r="A315" s="21" t="s">
        <v>309</v>
      </c>
      <c r="B315" s="22" t="s">
        <v>308</v>
      </c>
      <c r="C315" s="22" t="s">
        <v>310</v>
      </c>
      <c r="D315" s="23">
        <v>0</v>
      </c>
      <c r="E315" s="23">
        <v>275000</v>
      </c>
      <c r="F315" s="23">
        <v>275000</v>
      </c>
    </row>
    <row r="316" spans="1:6" ht="25.5" x14ac:dyDescent="0.25">
      <c r="A316" s="15" t="s">
        <v>311</v>
      </c>
      <c r="B316" s="16" t="s">
        <v>312</v>
      </c>
      <c r="C316" s="16"/>
      <c r="D316" s="17">
        <f>D317+D319+D321+D323+D325+D327</f>
        <v>42255348.299999997</v>
      </c>
      <c r="E316" s="17">
        <f t="shared" ref="E316:F316" si="140">E317+E319+E321+E323+E325+E327</f>
        <v>41372059.68</v>
      </c>
      <c r="F316" s="17">
        <f t="shared" si="140"/>
        <v>49697186</v>
      </c>
    </row>
    <row r="317" spans="1:6" x14ac:dyDescent="0.25">
      <c r="A317" s="18" t="s">
        <v>313</v>
      </c>
      <c r="B317" s="19" t="s">
        <v>314</v>
      </c>
      <c r="C317" s="19"/>
      <c r="D317" s="20">
        <f>D318</f>
        <v>6032225</v>
      </c>
      <c r="E317" s="20">
        <f t="shared" ref="E317:F317" si="141">E318</f>
        <v>6032225</v>
      </c>
      <c r="F317" s="20">
        <f t="shared" si="141"/>
        <v>6032225</v>
      </c>
    </row>
    <row r="318" spans="1:6" ht="25.5" x14ac:dyDescent="0.25">
      <c r="A318" s="21" t="s">
        <v>18</v>
      </c>
      <c r="B318" s="22" t="s">
        <v>314</v>
      </c>
      <c r="C318" s="22" t="s">
        <v>19</v>
      </c>
      <c r="D318" s="23">
        <v>6032225</v>
      </c>
      <c r="E318" s="23">
        <v>6032225</v>
      </c>
      <c r="F318" s="23">
        <v>6032225</v>
      </c>
    </row>
    <row r="319" spans="1:6" ht="25.5" x14ac:dyDescent="0.25">
      <c r="A319" s="18" t="s">
        <v>315</v>
      </c>
      <c r="B319" s="19" t="s">
        <v>316</v>
      </c>
      <c r="C319" s="19"/>
      <c r="D319" s="20">
        <f>D320</f>
        <v>12676623.300000001</v>
      </c>
      <c r="E319" s="20">
        <f t="shared" ref="E319:F319" si="142">E320</f>
        <v>12584834.68</v>
      </c>
      <c r="F319" s="20">
        <f t="shared" si="142"/>
        <v>13820961</v>
      </c>
    </row>
    <row r="320" spans="1:6" ht="25.5" x14ac:dyDescent="0.25">
      <c r="A320" s="21" t="s">
        <v>18</v>
      </c>
      <c r="B320" s="22" t="s">
        <v>316</v>
      </c>
      <c r="C320" s="22" t="s">
        <v>19</v>
      </c>
      <c r="D320" s="23">
        <v>12676623.300000001</v>
      </c>
      <c r="E320" s="23">
        <v>12584834.68</v>
      </c>
      <c r="F320" s="23">
        <v>13820961</v>
      </c>
    </row>
    <row r="321" spans="1:6" ht="38.25" x14ac:dyDescent="0.25">
      <c r="A321" s="18" t="s">
        <v>317</v>
      </c>
      <c r="B321" s="19" t="s">
        <v>318</v>
      </c>
      <c r="C321" s="19"/>
      <c r="D321" s="20">
        <f>D322</f>
        <v>21858900</v>
      </c>
      <c r="E321" s="20">
        <f t="shared" ref="E321:F321" si="143">E322</f>
        <v>22285000</v>
      </c>
      <c r="F321" s="20">
        <f t="shared" si="143"/>
        <v>29274000</v>
      </c>
    </row>
    <row r="322" spans="1:6" ht="25.5" x14ac:dyDescent="0.25">
      <c r="A322" s="21" t="s">
        <v>18</v>
      </c>
      <c r="B322" s="22" t="s">
        <v>318</v>
      </c>
      <c r="C322" s="22" t="s">
        <v>19</v>
      </c>
      <c r="D322" s="23">
        <v>21858900</v>
      </c>
      <c r="E322" s="23">
        <v>22285000</v>
      </c>
      <c r="F322" s="23">
        <v>29274000</v>
      </c>
    </row>
    <row r="323" spans="1:6" x14ac:dyDescent="0.25">
      <c r="A323" s="18" t="s">
        <v>313</v>
      </c>
      <c r="B323" s="19" t="s">
        <v>319</v>
      </c>
      <c r="C323" s="19"/>
      <c r="D323" s="20">
        <f>D324</f>
        <v>70000</v>
      </c>
      <c r="E323" s="20">
        <f t="shared" ref="E323:F323" si="144">E324</f>
        <v>70000</v>
      </c>
      <c r="F323" s="20">
        <f t="shared" si="144"/>
        <v>70000</v>
      </c>
    </row>
    <row r="324" spans="1:6" ht="25.5" x14ac:dyDescent="0.25">
      <c r="A324" s="21" t="s">
        <v>18</v>
      </c>
      <c r="B324" s="22" t="s">
        <v>319</v>
      </c>
      <c r="C324" s="22" t="s">
        <v>19</v>
      </c>
      <c r="D324" s="23">
        <v>70000</v>
      </c>
      <c r="E324" s="23">
        <v>70000</v>
      </c>
      <c r="F324" s="23">
        <v>70000</v>
      </c>
    </row>
    <row r="325" spans="1:6" ht="25.5" x14ac:dyDescent="0.25">
      <c r="A325" s="18" t="s">
        <v>315</v>
      </c>
      <c r="B325" s="19" t="s">
        <v>320</v>
      </c>
      <c r="C325" s="19"/>
      <c r="D325" s="20">
        <f>D326</f>
        <v>128100</v>
      </c>
      <c r="E325" s="20">
        <f t="shared" ref="E325:F325" si="145">E326</f>
        <v>400000</v>
      </c>
      <c r="F325" s="20">
        <f t="shared" si="145"/>
        <v>500000</v>
      </c>
    </row>
    <row r="326" spans="1:6" ht="25.5" x14ac:dyDescent="0.25">
      <c r="A326" s="21" t="s">
        <v>18</v>
      </c>
      <c r="B326" s="22" t="s">
        <v>320</v>
      </c>
      <c r="C326" s="22" t="s">
        <v>19</v>
      </c>
      <c r="D326" s="23">
        <v>128100</v>
      </c>
      <c r="E326" s="23">
        <v>400000</v>
      </c>
      <c r="F326" s="23">
        <v>500000</v>
      </c>
    </row>
    <row r="327" spans="1:6" ht="38.25" x14ac:dyDescent="0.25">
      <c r="A327" s="18" t="s">
        <v>139</v>
      </c>
      <c r="B327" s="19" t="s">
        <v>321</v>
      </c>
      <c r="C327" s="19"/>
      <c r="D327" s="20">
        <f>D328</f>
        <v>1489500</v>
      </c>
      <c r="E327" s="20">
        <f t="shared" ref="E327:F327" si="146">E328</f>
        <v>0</v>
      </c>
      <c r="F327" s="20">
        <f t="shared" si="146"/>
        <v>0</v>
      </c>
    </row>
    <row r="328" spans="1:6" ht="25.5" x14ac:dyDescent="0.25">
      <c r="A328" s="21" t="s">
        <v>18</v>
      </c>
      <c r="B328" s="22" t="s">
        <v>321</v>
      </c>
      <c r="C328" s="22" t="s">
        <v>19</v>
      </c>
      <c r="D328" s="23">
        <v>1489500</v>
      </c>
      <c r="E328" s="23">
        <v>0</v>
      </c>
      <c r="F328" s="23">
        <v>0</v>
      </c>
    </row>
    <row r="329" spans="1:6" ht="71.25" x14ac:dyDescent="0.25">
      <c r="A329" s="24" t="s">
        <v>322</v>
      </c>
      <c r="B329" s="25" t="s">
        <v>323</v>
      </c>
      <c r="C329" s="25"/>
      <c r="D329" s="26">
        <f>D330</f>
        <v>15000</v>
      </c>
      <c r="E329" s="26">
        <f t="shared" ref="E329:F329" si="147">E330</f>
        <v>1300421.8400000001</v>
      </c>
      <c r="F329" s="26">
        <f t="shared" si="147"/>
        <v>15000</v>
      </c>
    </row>
    <row r="330" spans="1:6" ht="38.25" x14ac:dyDescent="0.25">
      <c r="A330" s="15" t="s">
        <v>475</v>
      </c>
      <c r="B330" s="16" t="s">
        <v>474</v>
      </c>
      <c r="C330" s="16"/>
      <c r="D330" s="17">
        <f>D331+D333</f>
        <v>15000</v>
      </c>
      <c r="E330" s="17">
        <f>E331+E333</f>
        <v>1300421.8400000001</v>
      </c>
      <c r="F330" s="17">
        <f t="shared" ref="F330" si="148">F331+F333</f>
        <v>15000</v>
      </c>
    </row>
    <row r="331" spans="1:6" ht="51" x14ac:dyDescent="0.25">
      <c r="A331" s="18" t="s">
        <v>324</v>
      </c>
      <c r="B331" s="19" t="s">
        <v>476</v>
      </c>
      <c r="C331" s="19"/>
      <c r="D331" s="20">
        <f>D332</f>
        <v>0</v>
      </c>
      <c r="E331" s="20">
        <f t="shared" ref="E331:F331" si="149">E332</f>
        <v>1285421.8400000001</v>
      </c>
      <c r="F331" s="20">
        <f t="shared" si="149"/>
        <v>0</v>
      </c>
    </row>
    <row r="332" spans="1:6" ht="25.5" x14ac:dyDescent="0.25">
      <c r="A332" s="21" t="s">
        <v>18</v>
      </c>
      <c r="B332" s="22" t="s">
        <v>476</v>
      </c>
      <c r="C332" s="22" t="s">
        <v>19</v>
      </c>
      <c r="D332" s="23">
        <v>0</v>
      </c>
      <c r="E332" s="23">
        <v>1285421.8400000001</v>
      </c>
      <c r="F332" s="23">
        <v>0</v>
      </c>
    </row>
    <row r="333" spans="1:6" ht="51" x14ac:dyDescent="0.25">
      <c r="A333" s="18" t="s">
        <v>325</v>
      </c>
      <c r="B333" s="19" t="s">
        <v>477</v>
      </c>
      <c r="C333" s="19"/>
      <c r="D333" s="20">
        <f>D334</f>
        <v>15000</v>
      </c>
      <c r="E333" s="20">
        <f t="shared" ref="E333:F333" si="150">E334</f>
        <v>15000</v>
      </c>
      <c r="F333" s="20">
        <f t="shared" si="150"/>
        <v>15000</v>
      </c>
    </row>
    <row r="334" spans="1:6" ht="25.5" x14ac:dyDescent="0.25">
      <c r="A334" s="21" t="s">
        <v>18</v>
      </c>
      <c r="B334" s="22" t="s">
        <v>477</v>
      </c>
      <c r="C334" s="22" t="s">
        <v>19</v>
      </c>
      <c r="D334" s="23">
        <v>15000</v>
      </c>
      <c r="E334" s="23">
        <v>15000</v>
      </c>
      <c r="F334" s="23">
        <v>15000</v>
      </c>
    </row>
    <row r="335" spans="1:6" ht="28.5" x14ac:dyDescent="0.25">
      <c r="A335" s="24" t="s">
        <v>326</v>
      </c>
      <c r="B335" s="25" t="s">
        <v>327</v>
      </c>
      <c r="C335" s="25"/>
      <c r="D335" s="26">
        <f>D336+D345</f>
        <v>134976598.72999999</v>
      </c>
      <c r="E335" s="26">
        <f t="shared" ref="E335:F335" si="151">E336+E345</f>
        <v>136338539.78999999</v>
      </c>
      <c r="F335" s="26">
        <f t="shared" si="151"/>
        <v>141861996.97999999</v>
      </c>
    </row>
    <row r="336" spans="1:6" x14ac:dyDescent="0.25">
      <c r="A336" s="11" t="s">
        <v>328</v>
      </c>
      <c r="B336" s="12" t="s">
        <v>329</v>
      </c>
      <c r="C336" s="12"/>
      <c r="D336" s="13">
        <f>D337+D341</f>
        <v>1820498.73</v>
      </c>
      <c r="E336" s="13">
        <f t="shared" ref="E336:F336" si="152">E337+E341</f>
        <v>1922039.79</v>
      </c>
      <c r="F336" s="13">
        <f t="shared" si="152"/>
        <v>1895796.98</v>
      </c>
    </row>
    <row r="337" spans="1:6" ht="51" x14ac:dyDescent="0.25">
      <c r="A337" s="15" t="s">
        <v>330</v>
      </c>
      <c r="B337" s="16" t="s">
        <v>331</v>
      </c>
      <c r="C337" s="16"/>
      <c r="D337" s="17">
        <f>D338</f>
        <v>974700</v>
      </c>
      <c r="E337" s="17">
        <f t="shared" ref="E337:F337" si="153">E338</f>
        <v>1004700</v>
      </c>
      <c r="F337" s="17">
        <f t="shared" si="153"/>
        <v>974700</v>
      </c>
    </row>
    <row r="338" spans="1:6" x14ac:dyDescent="0.25">
      <c r="A338" s="18" t="s">
        <v>123</v>
      </c>
      <c r="B338" s="19" t="s">
        <v>332</v>
      </c>
      <c r="C338" s="19"/>
      <c r="D338" s="20">
        <f>D339+D340</f>
        <v>974700</v>
      </c>
      <c r="E338" s="20">
        <f t="shared" ref="E338:F338" si="154">E339+E340</f>
        <v>1004700</v>
      </c>
      <c r="F338" s="20">
        <f t="shared" si="154"/>
        <v>974700</v>
      </c>
    </row>
    <row r="339" spans="1:6" ht="25.5" x14ac:dyDescent="0.25">
      <c r="A339" s="21" t="s">
        <v>125</v>
      </c>
      <c r="B339" s="22" t="s">
        <v>332</v>
      </c>
      <c r="C339" s="22" t="s">
        <v>126</v>
      </c>
      <c r="D339" s="23">
        <v>773300</v>
      </c>
      <c r="E339" s="23">
        <v>803300</v>
      </c>
      <c r="F339" s="23">
        <v>773300</v>
      </c>
    </row>
    <row r="340" spans="1:6" ht="25.5" x14ac:dyDescent="0.25">
      <c r="A340" s="21" t="s">
        <v>18</v>
      </c>
      <c r="B340" s="22" t="s">
        <v>332</v>
      </c>
      <c r="C340" s="22" t="s">
        <v>19</v>
      </c>
      <c r="D340" s="23">
        <v>201400</v>
      </c>
      <c r="E340" s="23">
        <v>201400</v>
      </c>
      <c r="F340" s="23">
        <v>201400</v>
      </c>
    </row>
    <row r="341" spans="1:6" ht="63.75" x14ac:dyDescent="0.25">
      <c r="A341" s="15" t="s">
        <v>333</v>
      </c>
      <c r="B341" s="16" t="s">
        <v>334</v>
      </c>
      <c r="C341" s="16"/>
      <c r="D341" s="17">
        <f>D342</f>
        <v>845798.73</v>
      </c>
      <c r="E341" s="17">
        <f t="shared" ref="E341:F341" si="155">E342</f>
        <v>917339.79</v>
      </c>
      <c r="F341" s="17">
        <f t="shared" si="155"/>
        <v>921096.98</v>
      </c>
    </row>
    <row r="342" spans="1:6" ht="25.5" x14ac:dyDescent="0.25">
      <c r="A342" s="18" t="s">
        <v>335</v>
      </c>
      <c r="B342" s="19" t="s">
        <v>336</v>
      </c>
      <c r="C342" s="19"/>
      <c r="D342" s="20">
        <f>D343+D344</f>
        <v>845798.73</v>
      </c>
      <c r="E342" s="20">
        <f t="shared" ref="E342:F342" si="156">E343+E344</f>
        <v>917339.79</v>
      </c>
      <c r="F342" s="20">
        <f t="shared" si="156"/>
        <v>921096.98</v>
      </c>
    </row>
    <row r="343" spans="1:6" ht="25.5" x14ac:dyDescent="0.25">
      <c r="A343" s="21" t="s">
        <v>125</v>
      </c>
      <c r="B343" s="22" t="s">
        <v>336</v>
      </c>
      <c r="C343" s="22" t="s">
        <v>126</v>
      </c>
      <c r="D343" s="23">
        <v>631991.71</v>
      </c>
      <c r="E343" s="23">
        <v>703532.77</v>
      </c>
      <c r="F343" s="23">
        <v>706414.26</v>
      </c>
    </row>
    <row r="344" spans="1:6" ht="25.5" x14ac:dyDescent="0.25">
      <c r="A344" s="21" t="s">
        <v>18</v>
      </c>
      <c r="B344" s="22" t="s">
        <v>336</v>
      </c>
      <c r="C344" s="22" t="s">
        <v>19</v>
      </c>
      <c r="D344" s="23">
        <v>213807.02</v>
      </c>
      <c r="E344" s="23">
        <v>213807.02</v>
      </c>
      <c r="F344" s="23">
        <v>214682.72</v>
      </c>
    </row>
    <row r="345" spans="1:6" ht="25.5" x14ac:dyDescent="0.25">
      <c r="A345" s="11" t="s">
        <v>337</v>
      </c>
      <c r="B345" s="12" t="s">
        <v>338</v>
      </c>
      <c r="C345" s="12"/>
      <c r="D345" s="13">
        <f>D346+D355+D358+D362+D366</f>
        <v>133156100</v>
      </c>
      <c r="E345" s="13">
        <f>E346+E355+E358+E362+E366</f>
        <v>134416500</v>
      </c>
      <c r="F345" s="13">
        <f>F346+F355+F358+F362+F366</f>
        <v>139966200</v>
      </c>
    </row>
    <row r="346" spans="1:6" ht="38.25" x14ac:dyDescent="0.25">
      <c r="A346" s="15" t="s">
        <v>339</v>
      </c>
      <c r="B346" s="16" t="s">
        <v>340</v>
      </c>
      <c r="C346" s="16"/>
      <c r="D346" s="17">
        <f>D347+D349+D353</f>
        <v>42725900</v>
      </c>
      <c r="E346" s="17">
        <f t="shared" ref="E346:F346" si="157">E347+E349+E353</f>
        <v>43281200</v>
      </c>
      <c r="F346" s="17">
        <f t="shared" si="157"/>
        <v>45550900</v>
      </c>
    </row>
    <row r="347" spans="1:6" x14ac:dyDescent="0.25">
      <c r="A347" s="18" t="s">
        <v>341</v>
      </c>
      <c r="B347" s="19" t="s">
        <v>342</v>
      </c>
      <c r="C347" s="19"/>
      <c r="D347" s="20">
        <f>D348</f>
        <v>2683200</v>
      </c>
      <c r="E347" s="20">
        <f t="shared" ref="E347:F347" si="158">E348</f>
        <v>2713500</v>
      </c>
      <c r="F347" s="20">
        <f t="shared" si="158"/>
        <v>2683200</v>
      </c>
    </row>
    <row r="348" spans="1:6" ht="25.5" x14ac:dyDescent="0.25">
      <c r="A348" s="21" t="s">
        <v>125</v>
      </c>
      <c r="B348" s="22" t="s">
        <v>342</v>
      </c>
      <c r="C348" s="22" t="s">
        <v>126</v>
      </c>
      <c r="D348" s="23">
        <v>2683200</v>
      </c>
      <c r="E348" s="23">
        <v>2713500</v>
      </c>
      <c r="F348" s="23">
        <v>2683200</v>
      </c>
    </row>
    <row r="349" spans="1:6" x14ac:dyDescent="0.25">
      <c r="A349" s="18" t="s">
        <v>123</v>
      </c>
      <c r="B349" s="19" t="s">
        <v>343</v>
      </c>
      <c r="C349" s="19"/>
      <c r="D349" s="20">
        <f>D350+D351+D352</f>
        <v>37972700</v>
      </c>
      <c r="E349" s="20">
        <f t="shared" ref="E349:F349" si="159">E350+E351+E352</f>
        <v>38497700</v>
      </c>
      <c r="F349" s="20">
        <f t="shared" si="159"/>
        <v>40797700</v>
      </c>
    </row>
    <row r="350" spans="1:6" ht="25.5" x14ac:dyDescent="0.25">
      <c r="A350" s="21" t="s">
        <v>125</v>
      </c>
      <c r="B350" s="22" t="s">
        <v>343</v>
      </c>
      <c r="C350" s="22" t="s">
        <v>126</v>
      </c>
      <c r="D350" s="23">
        <v>30724700</v>
      </c>
      <c r="E350" s="23">
        <v>31224700</v>
      </c>
      <c r="F350" s="23">
        <v>33424700</v>
      </c>
    </row>
    <row r="351" spans="1:6" ht="25.5" x14ac:dyDescent="0.25">
      <c r="A351" s="21" t="s">
        <v>18</v>
      </c>
      <c r="B351" s="22" t="s">
        <v>343</v>
      </c>
      <c r="C351" s="22" t="s">
        <v>19</v>
      </c>
      <c r="D351" s="23">
        <v>7238000</v>
      </c>
      <c r="E351" s="23">
        <v>7263000</v>
      </c>
      <c r="F351" s="23">
        <v>7363000</v>
      </c>
    </row>
    <row r="352" spans="1:6" x14ac:dyDescent="0.25">
      <c r="A352" s="21" t="s">
        <v>55</v>
      </c>
      <c r="B352" s="22" t="s">
        <v>343</v>
      </c>
      <c r="C352" s="22" t="s">
        <v>56</v>
      </c>
      <c r="D352" s="23">
        <v>10000</v>
      </c>
      <c r="E352" s="23">
        <v>10000</v>
      </c>
      <c r="F352" s="23">
        <v>10000</v>
      </c>
    </row>
    <row r="353" spans="1:6" x14ac:dyDescent="0.25">
      <c r="A353" s="18" t="s">
        <v>344</v>
      </c>
      <c r="B353" s="19" t="s">
        <v>345</v>
      </c>
      <c r="C353" s="19"/>
      <c r="D353" s="20">
        <f>D354</f>
        <v>2070000</v>
      </c>
      <c r="E353" s="20">
        <f t="shared" ref="E353:F353" si="160">E354</f>
        <v>2070000</v>
      </c>
      <c r="F353" s="20">
        <f t="shared" si="160"/>
        <v>2070000</v>
      </c>
    </row>
    <row r="354" spans="1:6" ht="25.5" x14ac:dyDescent="0.25">
      <c r="A354" s="21" t="s">
        <v>346</v>
      </c>
      <c r="B354" s="22" t="s">
        <v>345</v>
      </c>
      <c r="C354" s="22" t="s">
        <v>347</v>
      </c>
      <c r="D354" s="23">
        <v>2070000</v>
      </c>
      <c r="E354" s="23">
        <v>2070000</v>
      </c>
      <c r="F354" s="23">
        <v>2070000</v>
      </c>
    </row>
    <row r="355" spans="1:6" ht="38.25" x14ac:dyDescent="0.25">
      <c r="A355" s="15" t="s">
        <v>348</v>
      </c>
      <c r="B355" s="16" t="s">
        <v>349</v>
      </c>
      <c r="C355" s="16"/>
      <c r="D355" s="17">
        <f>D356</f>
        <v>41700300</v>
      </c>
      <c r="E355" s="17">
        <f t="shared" ref="E355:F356" si="161">E356</f>
        <v>41700300</v>
      </c>
      <c r="F355" s="17">
        <f t="shared" si="161"/>
        <v>41700300</v>
      </c>
    </row>
    <row r="356" spans="1:6" x14ac:dyDescent="0.25">
      <c r="A356" s="18" t="s">
        <v>350</v>
      </c>
      <c r="B356" s="19" t="s">
        <v>351</v>
      </c>
      <c r="C356" s="19"/>
      <c r="D356" s="20">
        <f>D357</f>
        <v>41700300</v>
      </c>
      <c r="E356" s="20">
        <f t="shared" si="161"/>
        <v>41700300</v>
      </c>
      <c r="F356" s="20">
        <f t="shared" si="161"/>
        <v>41700300</v>
      </c>
    </row>
    <row r="357" spans="1:6" x14ac:dyDescent="0.25">
      <c r="A357" s="21" t="s">
        <v>8</v>
      </c>
      <c r="B357" s="22" t="s">
        <v>351</v>
      </c>
      <c r="C357" s="22" t="s">
        <v>9</v>
      </c>
      <c r="D357" s="23">
        <v>41700300</v>
      </c>
      <c r="E357" s="23">
        <v>41700300</v>
      </c>
      <c r="F357" s="23">
        <v>41700300</v>
      </c>
    </row>
    <row r="358" spans="1:6" ht="25.5" x14ac:dyDescent="0.25">
      <c r="A358" s="15" t="s">
        <v>352</v>
      </c>
      <c r="B358" s="16" t="s">
        <v>353</v>
      </c>
      <c r="C358" s="16"/>
      <c r="D358" s="17">
        <f>D359</f>
        <v>24302700</v>
      </c>
      <c r="E358" s="17">
        <f t="shared" ref="E358:F358" si="162">E359</f>
        <v>24772700</v>
      </c>
      <c r="F358" s="17">
        <f t="shared" si="162"/>
        <v>26902700</v>
      </c>
    </row>
    <row r="359" spans="1:6" ht="25.5" x14ac:dyDescent="0.25">
      <c r="A359" s="18" t="s">
        <v>129</v>
      </c>
      <c r="B359" s="19" t="s">
        <v>354</v>
      </c>
      <c r="C359" s="19"/>
      <c r="D359" s="20">
        <f>D360+D361</f>
        <v>24302700</v>
      </c>
      <c r="E359" s="20">
        <f t="shared" ref="E359:F359" si="163">E360+E361</f>
        <v>24772700</v>
      </c>
      <c r="F359" s="20">
        <f t="shared" si="163"/>
        <v>26902700</v>
      </c>
    </row>
    <row r="360" spans="1:6" x14ac:dyDescent="0.25">
      <c r="A360" s="21" t="s">
        <v>45</v>
      </c>
      <c r="B360" s="22" t="s">
        <v>354</v>
      </c>
      <c r="C360" s="22" t="s">
        <v>46</v>
      </c>
      <c r="D360" s="23">
        <v>23162700</v>
      </c>
      <c r="E360" s="23">
        <v>23582700</v>
      </c>
      <c r="F360" s="23">
        <v>25662700</v>
      </c>
    </row>
    <row r="361" spans="1:6" ht="25.5" x14ac:dyDescent="0.25">
      <c r="A361" s="21" t="s">
        <v>18</v>
      </c>
      <c r="B361" s="22" t="s">
        <v>354</v>
      </c>
      <c r="C361" s="22" t="s">
        <v>19</v>
      </c>
      <c r="D361" s="23">
        <v>1140000</v>
      </c>
      <c r="E361" s="23">
        <v>1190000</v>
      </c>
      <c r="F361" s="23">
        <v>1240000</v>
      </c>
    </row>
    <row r="362" spans="1:6" ht="25.5" x14ac:dyDescent="0.25">
      <c r="A362" s="15" t="s">
        <v>355</v>
      </c>
      <c r="B362" s="16" t="s">
        <v>356</v>
      </c>
      <c r="C362" s="16"/>
      <c r="D362" s="17">
        <f>D363</f>
        <v>787000</v>
      </c>
      <c r="E362" s="17">
        <f t="shared" ref="E362:F362" si="164">E363</f>
        <v>830100</v>
      </c>
      <c r="F362" s="17">
        <f t="shared" si="164"/>
        <v>830100</v>
      </c>
    </row>
    <row r="363" spans="1:6" ht="25.5" x14ac:dyDescent="0.25">
      <c r="A363" s="18" t="s">
        <v>355</v>
      </c>
      <c r="B363" s="19" t="s">
        <v>357</v>
      </c>
      <c r="C363" s="19"/>
      <c r="D363" s="20">
        <f>D364+D365</f>
        <v>787000</v>
      </c>
      <c r="E363" s="20">
        <f t="shared" ref="E363:F363" si="165">E364+E365</f>
        <v>830100</v>
      </c>
      <c r="F363" s="20">
        <f t="shared" si="165"/>
        <v>830100</v>
      </c>
    </row>
    <row r="364" spans="1:6" ht="25.5" x14ac:dyDescent="0.25">
      <c r="A364" s="21" t="s">
        <v>125</v>
      </c>
      <c r="B364" s="22" t="s">
        <v>357</v>
      </c>
      <c r="C364" s="22" t="s">
        <v>126</v>
      </c>
      <c r="D364" s="23">
        <v>767000</v>
      </c>
      <c r="E364" s="23">
        <v>810100</v>
      </c>
      <c r="F364" s="23">
        <v>810100</v>
      </c>
    </row>
    <row r="365" spans="1:6" ht="25.5" x14ac:dyDescent="0.25">
      <c r="A365" s="21" t="s">
        <v>18</v>
      </c>
      <c r="B365" s="22" t="s">
        <v>357</v>
      </c>
      <c r="C365" s="22" t="s">
        <v>19</v>
      </c>
      <c r="D365" s="23">
        <v>20000</v>
      </c>
      <c r="E365" s="23">
        <v>20000</v>
      </c>
      <c r="F365" s="23">
        <v>20000</v>
      </c>
    </row>
    <row r="366" spans="1:6" ht="51" x14ac:dyDescent="0.25">
      <c r="A366" s="15" t="s">
        <v>358</v>
      </c>
      <c r="B366" s="16" t="s">
        <v>359</v>
      </c>
      <c r="C366" s="16"/>
      <c r="D366" s="17">
        <f>D367</f>
        <v>23640200</v>
      </c>
      <c r="E366" s="17">
        <f t="shared" ref="E366:F366" si="166">E367</f>
        <v>23832200</v>
      </c>
      <c r="F366" s="17">
        <f t="shared" si="166"/>
        <v>24982200</v>
      </c>
    </row>
    <row r="367" spans="1:6" x14ac:dyDescent="0.25">
      <c r="A367" s="18" t="s">
        <v>123</v>
      </c>
      <c r="B367" s="19" t="s">
        <v>360</v>
      </c>
      <c r="C367" s="19"/>
      <c r="D367" s="20">
        <f>D368+D369+D370</f>
        <v>23640200</v>
      </c>
      <c r="E367" s="20">
        <f t="shared" ref="E367:F367" si="167">E368+E369+E370</f>
        <v>23832200</v>
      </c>
      <c r="F367" s="20">
        <f t="shared" si="167"/>
        <v>24982200</v>
      </c>
    </row>
    <row r="368" spans="1:6" ht="25.5" x14ac:dyDescent="0.25">
      <c r="A368" s="21" t="s">
        <v>125</v>
      </c>
      <c r="B368" s="22" t="s">
        <v>360</v>
      </c>
      <c r="C368" s="22" t="s">
        <v>126</v>
      </c>
      <c r="D368" s="23">
        <v>23200200</v>
      </c>
      <c r="E368" s="23">
        <v>23372200</v>
      </c>
      <c r="F368" s="23">
        <v>24502200</v>
      </c>
    </row>
    <row r="369" spans="1:6" ht="25.5" x14ac:dyDescent="0.25">
      <c r="A369" s="21" t="s">
        <v>18</v>
      </c>
      <c r="B369" s="22" t="s">
        <v>360</v>
      </c>
      <c r="C369" s="22" t="s">
        <v>19</v>
      </c>
      <c r="D369" s="23">
        <v>390000</v>
      </c>
      <c r="E369" s="23">
        <v>410000</v>
      </c>
      <c r="F369" s="23">
        <v>430000</v>
      </c>
    </row>
    <row r="370" spans="1:6" x14ac:dyDescent="0.25">
      <c r="A370" s="21" t="s">
        <v>55</v>
      </c>
      <c r="B370" s="22" t="s">
        <v>360</v>
      </c>
      <c r="C370" s="22" t="s">
        <v>56</v>
      </c>
      <c r="D370" s="23">
        <v>50000</v>
      </c>
      <c r="E370" s="23">
        <v>50000</v>
      </c>
      <c r="F370" s="23">
        <v>50000</v>
      </c>
    </row>
    <row r="371" spans="1:6" ht="28.5" x14ac:dyDescent="0.25">
      <c r="A371" s="24" t="s">
        <v>361</v>
      </c>
      <c r="B371" s="25" t="s">
        <v>362</v>
      </c>
      <c r="C371" s="25"/>
      <c r="D371" s="26">
        <f>D372</f>
        <v>8181700</v>
      </c>
      <c r="E371" s="26">
        <f t="shared" ref="E371:F371" si="168">E372</f>
        <v>18107800</v>
      </c>
      <c r="F371" s="26">
        <f t="shared" si="168"/>
        <v>29660400</v>
      </c>
    </row>
    <row r="372" spans="1:6" x14ac:dyDescent="0.25">
      <c r="A372" s="11" t="s">
        <v>363</v>
      </c>
      <c r="B372" s="12" t="s">
        <v>364</v>
      </c>
      <c r="C372" s="12"/>
      <c r="D372" s="13">
        <f>D376+D379+D373</f>
        <v>8181700</v>
      </c>
      <c r="E372" s="13">
        <f t="shared" ref="E372:F372" si="169">E376+E379+E373</f>
        <v>18107800</v>
      </c>
      <c r="F372" s="13">
        <f t="shared" si="169"/>
        <v>29660400</v>
      </c>
    </row>
    <row r="373" spans="1:6" ht="25.5" x14ac:dyDescent="0.25">
      <c r="A373" s="11" t="s">
        <v>497</v>
      </c>
      <c r="B373" s="12" t="s">
        <v>494</v>
      </c>
      <c r="C373" s="12"/>
      <c r="D373" s="13">
        <f>D374</f>
        <v>0</v>
      </c>
      <c r="E373" s="13">
        <f t="shared" ref="E373:F374" si="170">E374</f>
        <v>9800000</v>
      </c>
      <c r="F373" s="13">
        <f t="shared" si="170"/>
        <v>21400000</v>
      </c>
    </row>
    <row r="374" spans="1:6" x14ac:dyDescent="0.25">
      <c r="A374" s="45" t="s">
        <v>498</v>
      </c>
      <c r="B374" s="46" t="s">
        <v>495</v>
      </c>
      <c r="C374" s="46"/>
      <c r="D374" s="47">
        <f>D375</f>
        <v>0</v>
      </c>
      <c r="E374" s="47">
        <f t="shared" si="170"/>
        <v>9800000</v>
      </c>
      <c r="F374" s="47">
        <f t="shared" si="170"/>
        <v>21400000</v>
      </c>
    </row>
    <row r="375" spans="1:6" x14ac:dyDescent="0.25">
      <c r="A375" s="45" t="s">
        <v>498</v>
      </c>
      <c r="B375" s="46" t="s">
        <v>495</v>
      </c>
      <c r="C375" s="46" t="s">
        <v>496</v>
      </c>
      <c r="D375" s="47">
        <v>0</v>
      </c>
      <c r="E375" s="47">
        <v>9800000</v>
      </c>
      <c r="F375" s="47">
        <v>21400000</v>
      </c>
    </row>
    <row r="376" spans="1:6" x14ac:dyDescent="0.25">
      <c r="A376" s="15" t="s">
        <v>365</v>
      </c>
      <c r="B376" s="16" t="s">
        <v>366</v>
      </c>
      <c r="C376" s="16"/>
      <c r="D376" s="17">
        <f>D377</f>
        <v>15400</v>
      </c>
      <c r="E376" s="17">
        <f t="shared" ref="E376:F377" si="171">E377</f>
        <v>11500</v>
      </c>
      <c r="F376" s="17">
        <f t="shared" si="171"/>
        <v>3700</v>
      </c>
    </row>
    <row r="377" spans="1:6" x14ac:dyDescent="0.25">
      <c r="A377" s="18" t="s">
        <v>367</v>
      </c>
      <c r="B377" s="19" t="s">
        <v>368</v>
      </c>
      <c r="C377" s="19"/>
      <c r="D377" s="20">
        <f>D378</f>
        <v>15400</v>
      </c>
      <c r="E377" s="20">
        <f t="shared" si="171"/>
        <v>11500</v>
      </c>
      <c r="F377" s="20">
        <f t="shared" si="171"/>
        <v>3700</v>
      </c>
    </row>
    <row r="378" spans="1:6" x14ac:dyDescent="0.25">
      <c r="A378" s="21" t="s">
        <v>369</v>
      </c>
      <c r="B378" s="22" t="s">
        <v>368</v>
      </c>
      <c r="C378" s="22" t="s">
        <v>370</v>
      </c>
      <c r="D378" s="23">
        <v>15400</v>
      </c>
      <c r="E378" s="23">
        <v>11500</v>
      </c>
      <c r="F378" s="23">
        <v>3700</v>
      </c>
    </row>
    <row r="379" spans="1:6" x14ac:dyDescent="0.25">
      <c r="A379" s="15" t="s">
        <v>371</v>
      </c>
      <c r="B379" s="16" t="s">
        <v>372</v>
      </c>
      <c r="C379" s="16"/>
      <c r="D379" s="17">
        <f>D380</f>
        <v>8166300</v>
      </c>
      <c r="E379" s="17">
        <f t="shared" ref="E379:F379" si="172">E380</f>
        <v>8296300</v>
      </c>
      <c r="F379" s="17">
        <f t="shared" si="172"/>
        <v>8256700</v>
      </c>
    </row>
    <row r="380" spans="1:6" x14ac:dyDescent="0.25">
      <c r="A380" s="18" t="s">
        <v>123</v>
      </c>
      <c r="B380" s="19" t="s">
        <v>373</v>
      </c>
      <c r="C380" s="19"/>
      <c r="D380" s="20">
        <f>D381+D382</f>
        <v>8166300</v>
      </c>
      <c r="E380" s="20">
        <f t="shared" ref="E380:F380" si="173">E381+E382</f>
        <v>8296300</v>
      </c>
      <c r="F380" s="20">
        <f t="shared" si="173"/>
        <v>8256700</v>
      </c>
    </row>
    <row r="381" spans="1:6" ht="25.5" x14ac:dyDescent="0.25">
      <c r="A381" s="21" t="s">
        <v>125</v>
      </c>
      <c r="B381" s="22" t="s">
        <v>373</v>
      </c>
      <c r="C381" s="22" t="s">
        <v>126</v>
      </c>
      <c r="D381" s="23">
        <v>8116300</v>
      </c>
      <c r="E381" s="23">
        <v>8226300</v>
      </c>
      <c r="F381" s="23">
        <v>8156700</v>
      </c>
    </row>
    <row r="382" spans="1:6" ht="25.5" x14ac:dyDescent="0.25">
      <c r="A382" s="21" t="s">
        <v>18</v>
      </c>
      <c r="B382" s="22" t="s">
        <v>373</v>
      </c>
      <c r="C382" s="22" t="s">
        <v>19</v>
      </c>
      <c r="D382" s="23">
        <v>50000</v>
      </c>
      <c r="E382" s="23">
        <v>70000</v>
      </c>
      <c r="F382" s="23">
        <v>100000</v>
      </c>
    </row>
    <row r="383" spans="1:6" ht="42.75" x14ac:dyDescent="0.25">
      <c r="A383" s="24" t="s">
        <v>374</v>
      </c>
      <c r="B383" s="25" t="s">
        <v>375</v>
      </c>
      <c r="C383" s="25"/>
      <c r="D383" s="26">
        <f>D384+D387</f>
        <v>287671.75</v>
      </c>
      <c r="E383" s="26">
        <f t="shared" ref="E383:F383" si="174">E384+E387</f>
        <v>15000</v>
      </c>
      <c r="F383" s="26">
        <f t="shared" si="174"/>
        <v>15000</v>
      </c>
    </row>
    <row r="384" spans="1:6" ht="38.25" x14ac:dyDescent="0.25">
      <c r="A384" s="15" t="s">
        <v>376</v>
      </c>
      <c r="B384" s="16" t="s">
        <v>377</v>
      </c>
      <c r="C384" s="16"/>
      <c r="D384" s="17">
        <f>D385</f>
        <v>272671.75</v>
      </c>
      <c r="E384" s="17">
        <f t="shared" ref="E384:F385" si="175">E385</f>
        <v>0</v>
      </c>
      <c r="F384" s="17">
        <f t="shared" si="175"/>
        <v>0</v>
      </c>
    </row>
    <row r="385" spans="1:6" ht="76.5" x14ac:dyDescent="0.25">
      <c r="A385" s="18" t="s">
        <v>378</v>
      </c>
      <c r="B385" s="19" t="s">
        <v>379</v>
      </c>
      <c r="C385" s="19"/>
      <c r="D385" s="20">
        <f>D386</f>
        <v>272671.75</v>
      </c>
      <c r="E385" s="20">
        <f t="shared" si="175"/>
        <v>0</v>
      </c>
      <c r="F385" s="20">
        <f t="shared" si="175"/>
        <v>0</v>
      </c>
    </row>
    <row r="386" spans="1:6" ht="25.5" x14ac:dyDescent="0.25">
      <c r="A386" s="21" t="s">
        <v>18</v>
      </c>
      <c r="B386" s="22" t="s">
        <v>379</v>
      </c>
      <c r="C386" s="22" t="s">
        <v>19</v>
      </c>
      <c r="D386" s="23">
        <v>272671.75</v>
      </c>
      <c r="E386" s="23">
        <v>0</v>
      </c>
      <c r="F386" s="23">
        <v>0</v>
      </c>
    </row>
    <row r="387" spans="1:6" ht="25.5" x14ac:dyDescent="0.25">
      <c r="A387" s="15" t="s">
        <v>380</v>
      </c>
      <c r="B387" s="16" t="s">
        <v>381</v>
      </c>
      <c r="C387" s="16"/>
      <c r="D387" s="17">
        <f>D388</f>
        <v>15000</v>
      </c>
      <c r="E387" s="17">
        <f t="shared" ref="E387:F388" si="176">E388</f>
        <v>15000</v>
      </c>
      <c r="F387" s="17">
        <f t="shared" si="176"/>
        <v>15000</v>
      </c>
    </row>
    <row r="388" spans="1:6" ht="25.5" x14ac:dyDescent="0.25">
      <c r="A388" s="18" t="s">
        <v>382</v>
      </c>
      <c r="B388" s="19" t="s">
        <v>383</v>
      </c>
      <c r="C388" s="19"/>
      <c r="D388" s="20">
        <f>D389</f>
        <v>15000</v>
      </c>
      <c r="E388" s="20">
        <f t="shared" si="176"/>
        <v>15000</v>
      </c>
      <c r="F388" s="20">
        <f t="shared" si="176"/>
        <v>15000</v>
      </c>
    </row>
    <row r="389" spans="1:6" ht="25.5" x14ac:dyDescent="0.25">
      <c r="A389" s="21" t="s">
        <v>18</v>
      </c>
      <c r="B389" s="22" t="s">
        <v>383</v>
      </c>
      <c r="C389" s="22" t="s">
        <v>19</v>
      </c>
      <c r="D389" s="23">
        <v>15000</v>
      </c>
      <c r="E389" s="23">
        <v>15000</v>
      </c>
      <c r="F389" s="23">
        <v>15000</v>
      </c>
    </row>
    <row r="390" spans="1:6" ht="57" x14ac:dyDescent="0.25">
      <c r="A390" s="24" t="s">
        <v>384</v>
      </c>
      <c r="B390" s="25" t="s">
        <v>385</v>
      </c>
      <c r="C390" s="25"/>
      <c r="D390" s="26">
        <f>D391</f>
        <v>20000</v>
      </c>
      <c r="E390" s="26">
        <f t="shared" ref="E390:F392" si="177">E391</f>
        <v>20000</v>
      </c>
      <c r="F390" s="26">
        <f t="shared" si="177"/>
        <v>20000</v>
      </c>
    </row>
    <row r="391" spans="1:6" ht="38.25" x14ac:dyDescent="0.25">
      <c r="A391" s="15" t="s">
        <v>386</v>
      </c>
      <c r="B391" s="16" t="s">
        <v>387</v>
      </c>
      <c r="C391" s="16"/>
      <c r="D391" s="17">
        <f>D392</f>
        <v>20000</v>
      </c>
      <c r="E391" s="17">
        <f t="shared" si="177"/>
        <v>20000</v>
      </c>
      <c r="F391" s="17">
        <f t="shared" si="177"/>
        <v>20000</v>
      </c>
    </row>
    <row r="392" spans="1:6" ht="25.5" x14ac:dyDescent="0.25">
      <c r="A392" s="18" t="s">
        <v>388</v>
      </c>
      <c r="B392" s="19" t="s">
        <v>389</v>
      </c>
      <c r="C392" s="19"/>
      <c r="D392" s="20">
        <f>D393</f>
        <v>20000</v>
      </c>
      <c r="E392" s="20">
        <f t="shared" si="177"/>
        <v>20000</v>
      </c>
      <c r="F392" s="20">
        <f t="shared" si="177"/>
        <v>20000</v>
      </c>
    </row>
    <row r="393" spans="1:6" ht="25.5" x14ac:dyDescent="0.25">
      <c r="A393" s="21" t="s">
        <v>18</v>
      </c>
      <c r="B393" s="22" t="s">
        <v>389</v>
      </c>
      <c r="C393" s="22" t="s">
        <v>19</v>
      </c>
      <c r="D393" s="23">
        <v>20000</v>
      </c>
      <c r="E393" s="23">
        <v>20000</v>
      </c>
      <c r="F393" s="23">
        <v>20000</v>
      </c>
    </row>
    <row r="394" spans="1:6" ht="28.5" x14ac:dyDescent="0.25">
      <c r="A394" s="24" t="s">
        <v>390</v>
      </c>
      <c r="B394" s="25" t="s">
        <v>391</v>
      </c>
      <c r="C394" s="25"/>
      <c r="D394" s="26">
        <f>D395+D400+D405</f>
        <v>4547300</v>
      </c>
      <c r="E394" s="26">
        <f t="shared" ref="E394:F394" si="178">E395+E400+E405</f>
        <v>4557300</v>
      </c>
      <c r="F394" s="26">
        <f t="shared" si="178"/>
        <v>4567300</v>
      </c>
    </row>
    <row r="395" spans="1:6" ht="25.5" x14ac:dyDescent="0.25">
      <c r="A395" s="15" t="s">
        <v>392</v>
      </c>
      <c r="B395" s="16" t="s">
        <v>393</v>
      </c>
      <c r="C395" s="16"/>
      <c r="D395" s="17">
        <f>D396+D398</f>
        <v>4446200</v>
      </c>
      <c r="E395" s="17">
        <f t="shared" ref="E395:F395" si="179">E396+E398</f>
        <v>4446200</v>
      </c>
      <c r="F395" s="17">
        <f t="shared" si="179"/>
        <v>4446200</v>
      </c>
    </row>
    <row r="396" spans="1:6" x14ac:dyDescent="0.25">
      <c r="A396" s="18" t="s">
        <v>14</v>
      </c>
      <c r="B396" s="19" t="s">
        <v>394</v>
      </c>
      <c r="C396" s="19"/>
      <c r="D396" s="20">
        <f>D397</f>
        <v>11000</v>
      </c>
      <c r="E396" s="20">
        <f t="shared" ref="E396:F396" si="180">E397</f>
        <v>11000</v>
      </c>
      <c r="F396" s="20">
        <f t="shared" si="180"/>
        <v>11000</v>
      </c>
    </row>
    <row r="397" spans="1:6" x14ac:dyDescent="0.25">
      <c r="A397" s="21" t="s">
        <v>8</v>
      </c>
      <c r="B397" s="22" t="s">
        <v>394</v>
      </c>
      <c r="C397" s="22" t="s">
        <v>9</v>
      </c>
      <c r="D397" s="23">
        <v>11000</v>
      </c>
      <c r="E397" s="23">
        <v>11000</v>
      </c>
      <c r="F397" s="23">
        <v>11000</v>
      </c>
    </row>
    <row r="398" spans="1:6" x14ac:dyDescent="0.25">
      <c r="A398" s="18" t="s">
        <v>395</v>
      </c>
      <c r="B398" s="19" t="s">
        <v>396</v>
      </c>
      <c r="C398" s="19"/>
      <c r="D398" s="20">
        <f>D399</f>
        <v>4435200</v>
      </c>
      <c r="E398" s="20">
        <f t="shared" ref="E398:F398" si="181">E399</f>
        <v>4435200</v>
      </c>
      <c r="F398" s="20">
        <f t="shared" si="181"/>
        <v>4435200</v>
      </c>
    </row>
    <row r="399" spans="1:6" x14ac:dyDescent="0.25">
      <c r="A399" s="21" t="s">
        <v>8</v>
      </c>
      <c r="B399" s="22" t="s">
        <v>396</v>
      </c>
      <c r="C399" s="22" t="s">
        <v>9</v>
      </c>
      <c r="D399" s="23">
        <v>4435200</v>
      </c>
      <c r="E399" s="23">
        <v>4435200</v>
      </c>
      <c r="F399" s="23">
        <v>4435200</v>
      </c>
    </row>
    <row r="400" spans="1:6" ht="25.5" x14ac:dyDescent="0.25">
      <c r="A400" s="15" t="s">
        <v>397</v>
      </c>
      <c r="B400" s="16" t="s">
        <v>398</v>
      </c>
      <c r="C400" s="16"/>
      <c r="D400" s="17">
        <f>D401+D403</f>
        <v>100000</v>
      </c>
      <c r="E400" s="17">
        <f t="shared" ref="E400:F400" si="182">E401+E403</f>
        <v>110000</v>
      </c>
      <c r="F400" s="17">
        <f t="shared" si="182"/>
        <v>120000</v>
      </c>
    </row>
    <row r="401" spans="1:6" ht="25.5" x14ac:dyDescent="0.25">
      <c r="A401" s="18" t="s">
        <v>399</v>
      </c>
      <c r="B401" s="19" t="s">
        <v>400</v>
      </c>
      <c r="C401" s="19"/>
      <c r="D401" s="20">
        <f>D402</f>
        <v>90000</v>
      </c>
      <c r="E401" s="20">
        <f t="shared" ref="E401:F401" si="183">E402</f>
        <v>100000</v>
      </c>
      <c r="F401" s="20">
        <f t="shared" si="183"/>
        <v>110000</v>
      </c>
    </row>
    <row r="402" spans="1:6" x14ac:dyDescent="0.25">
      <c r="A402" s="21" t="s">
        <v>8</v>
      </c>
      <c r="B402" s="22" t="s">
        <v>400</v>
      </c>
      <c r="C402" s="22" t="s">
        <v>9</v>
      </c>
      <c r="D402" s="23">
        <v>90000</v>
      </c>
      <c r="E402" s="23">
        <v>100000</v>
      </c>
      <c r="F402" s="23">
        <v>110000</v>
      </c>
    </row>
    <row r="403" spans="1:6" ht="25.5" x14ac:dyDescent="0.25">
      <c r="A403" s="18" t="s">
        <v>106</v>
      </c>
      <c r="B403" s="19" t="s">
        <v>401</v>
      </c>
      <c r="C403" s="19"/>
      <c r="D403" s="20">
        <f>D404</f>
        <v>10000</v>
      </c>
      <c r="E403" s="20">
        <f t="shared" ref="E403:F403" si="184">E404</f>
        <v>10000</v>
      </c>
      <c r="F403" s="20">
        <f t="shared" si="184"/>
        <v>10000</v>
      </c>
    </row>
    <row r="404" spans="1:6" x14ac:dyDescent="0.25">
      <c r="A404" s="21" t="s">
        <v>8</v>
      </c>
      <c r="B404" s="22" t="s">
        <v>401</v>
      </c>
      <c r="C404" s="22" t="s">
        <v>9</v>
      </c>
      <c r="D404" s="23">
        <v>10000</v>
      </c>
      <c r="E404" s="23">
        <v>10000</v>
      </c>
      <c r="F404" s="23">
        <v>10000</v>
      </c>
    </row>
    <row r="405" spans="1:6" ht="25.5" x14ac:dyDescent="0.25">
      <c r="A405" s="42" t="s">
        <v>488</v>
      </c>
      <c r="B405" s="43" t="s">
        <v>489</v>
      </c>
      <c r="C405" s="43"/>
      <c r="D405" s="44">
        <f>D406</f>
        <v>1100</v>
      </c>
      <c r="E405" s="44">
        <f t="shared" ref="E405:F406" si="185">E406</f>
        <v>1100</v>
      </c>
      <c r="F405" s="44">
        <f t="shared" si="185"/>
        <v>1100</v>
      </c>
    </row>
    <row r="406" spans="1:6" ht="38.25" x14ac:dyDescent="0.25">
      <c r="A406" s="21" t="s">
        <v>491</v>
      </c>
      <c r="B406" s="22" t="s">
        <v>490</v>
      </c>
      <c r="C406" s="22"/>
      <c r="D406" s="23">
        <f>D407</f>
        <v>1100</v>
      </c>
      <c r="E406" s="23">
        <f t="shared" si="185"/>
        <v>1100</v>
      </c>
      <c r="F406" s="23">
        <f t="shared" si="185"/>
        <v>1100</v>
      </c>
    </row>
    <row r="407" spans="1:6" x14ac:dyDescent="0.25">
      <c r="A407" s="21" t="s">
        <v>8</v>
      </c>
      <c r="B407" s="22" t="s">
        <v>490</v>
      </c>
      <c r="C407" s="22" t="s">
        <v>9</v>
      </c>
      <c r="D407" s="23">
        <v>1100</v>
      </c>
      <c r="E407" s="23">
        <v>1100</v>
      </c>
      <c r="F407" s="23">
        <v>1100</v>
      </c>
    </row>
    <row r="408" spans="1:6" ht="28.5" x14ac:dyDescent="0.25">
      <c r="A408" s="24" t="s">
        <v>402</v>
      </c>
      <c r="B408" s="25" t="s">
        <v>403</v>
      </c>
      <c r="C408" s="25"/>
      <c r="D408" s="26">
        <f>D409</f>
        <v>1198100</v>
      </c>
      <c r="E408" s="26">
        <f t="shared" ref="E408:F410" si="186">E409</f>
        <v>1400000</v>
      </c>
      <c r="F408" s="26">
        <f t="shared" si="186"/>
        <v>2000000</v>
      </c>
    </row>
    <row r="409" spans="1:6" ht="38.25" x14ac:dyDescent="0.25">
      <c r="A409" s="15" t="s">
        <v>404</v>
      </c>
      <c r="B409" s="16" t="s">
        <v>405</v>
      </c>
      <c r="C409" s="16"/>
      <c r="D409" s="17">
        <f>D410</f>
        <v>1198100</v>
      </c>
      <c r="E409" s="17">
        <f t="shared" si="186"/>
        <v>1400000</v>
      </c>
      <c r="F409" s="17">
        <f t="shared" si="186"/>
        <v>2000000</v>
      </c>
    </row>
    <row r="410" spans="1:6" ht="38.25" x14ac:dyDescent="0.25">
      <c r="A410" s="18" t="s">
        <v>404</v>
      </c>
      <c r="B410" s="19" t="s">
        <v>406</v>
      </c>
      <c r="C410" s="19"/>
      <c r="D410" s="20">
        <f>D411</f>
        <v>1198100</v>
      </c>
      <c r="E410" s="20">
        <f t="shared" si="186"/>
        <v>1400000</v>
      </c>
      <c r="F410" s="20">
        <f t="shared" si="186"/>
        <v>2000000</v>
      </c>
    </row>
    <row r="411" spans="1:6" ht="25.5" x14ac:dyDescent="0.25">
      <c r="A411" s="21" t="s">
        <v>18</v>
      </c>
      <c r="B411" s="22" t="s">
        <v>406</v>
      </c>
      <c r="C411" s="22" t="s">
        <v>19</v>
      </c>
      <c r="D411" s="23">
        <v>1198100</v>
      </c>
      <c r="E411" s="23">
        <v>1400000</v>
      </c>
      <c r="F411" s="23">
        <v>2000000</v>
      </c>
    </row>
    <row r="412" spans="1:6" ht="71.25" x14ac:dyDescent="0.25">
      <c r="A412" s="24" t="s">
        <v>499</v>
      </c>
      <c r="B412" s="25" t="s">
        <v>407</v>
      </c>
      <c r="C412" s="25"/>
      <c r="D412" s="26">
        <f>D413+D416</f>
        <v>530000</v>
      </c>
      <c r="E412" s="26">
        <f t="shared" ref="E412:F412" si="187">E413+E416</f>
        <v>530000</v>
      </c>
      <c r="F412" s="26">
        <f t="shared" si="187"/>
        <v>530000</v>
      </c>
    </row>
    <row r="413" spans="1:6" ht="51" x14ac:dyDescent="0.25">
      <c r="A413" s="15" t="s">
        <v>408</v>
      </c>
      <c r="B413" s="16" t="s">
        <v>409</v>
      </c>
      <c r="C413" s="16"/>
      <c r="D413" s="17">
        <f>D414</f>
        <v>500000</v>
      </c>
      <c r="E413" s="17">
        <f t="shared" ref="E413:F414" si="188">E414</f>
        <v>500000</v>
      </c>
      <c r="F413" s="17">
        <f t="shared" si="188"/>
        <v>500000</v>
      </c>
    </row>
    <row r="414" spans="1:6" x14ac:dyDescent="0.25">
      <c r="A414" s="18" t="s">
        <v>410</v>
      </c>
      <c r="B414" s="19" t="s">
        <v>411</v>
      </c>
      <c r="C414" s="19"/>
      <c r="D414" s="20">
        <f>D415</f>
        <v>500000</v>
      </c>
      <c r="E414" s="20">
        <f t="shared" si="188"/>
        <v>500000</v>
      </c>
      <c r="F414" s="20">
        <f t="shared" si="188"/>
        <v>500000</v>
      </c>
    </row>
    <row r="415" spans="1:6" ht="25.5" x14ac:dyDescent="0.25">
      <c r="A415" s="21" t="s">
        <v>18</v>
      </c>
      <c r="B415" s="22" t="s">
        <v>411</v>
      </c>
      <c r="C415" s="22" t="s">
        <v>19</v>
      </c>
      <c r="D415" s="23">
        <v>500000</v>
      </c>
      <c r="E415" s="23">
        <v>500000</v>
      </c>
      <c r="F415" s="23">
        <v>500000</v>
      </c>
    </row>
    <row r="416" spans="1:6" ht="25.5" x14ac:dyDescent="0.25">
      <c r="A416" s="15" t="s">
        <v>412</v>
      </c>
      <c r="B416" s="16" t="s">
        <v>413</v>
      </c>
      <c r="C416" s="16"/>
      <c r="D416" s="17">
        <f>D417</f>
        <v>30000</v>
      </c>
      <c r="E416" s="17">
        <f t="shared" ref="E416:F417" si="189">E417</f>
        <v>30000</v>
      </c>
      <c r="F416" s="17">
        <f t="shared" si="189"/>
        <v>30000</v>
      </c>
    </row>
    <row r="417" spans="1:6" ht="51" x14ac:dyDescent="0.25">
      <c r="A417" s="18" t="s">
        <v>414</v>
      </c>
      <c r="B417" s="19" t="s">
        <v>415</v>
      </c>
      <c r="C417" s="19"/>
      <c r="D417" s="20">
        <f>D418</f>
        <v>30000</v>
      </c>
      <c r="E417" s="20">
        <f t="shared" si="189"/>
        <v>30000</v>
      </c>
      <c r="F417" s="20">
        <f t="shared" si="189"/>
        <v>30000</v>
      </c>
    </row>
    <row r="418" spans="1:6" ht="25.5" x14ac:dyDescent="0.25">
      <c r="A418" s="21" t="s">
        <v>18</v>
      </c>
      <c r="B418" s="22" t="s">
        <v>415</v>
      </c>
      <c r="C418" s="22" t="s">
        <v>19</v>
      </c>
      <c r="D418" s="23">
        <v>30000</v>
      </c>
      <c r="E418" s="23">
        <v>30000</v>
      </c>
      <c r="F418" s="23">
        <v>30000</v>
      </c>
    </row>
    <row r="419" spans="1:6" x14ac:dyDescent="0.25">
      <c r="A419" s="24" t="s">
        <v>416</v>
      </c>
      <c r="B419" s="25" t="s">
        <v>417</v>
      </c>
      <c r="C419" s="25"/>
      <c r="D419" s="26">
        <f>D420+D422+D425+D427+D429+D431+D433+D435+D437+D439+D441+D443+D445+D447+D449</f>
        <v>5226300</v>
      </c>
      <c r="E419" s="26">
        <f t="shared" ref="E419:F419" si="190">E420+E422+E425+E427+E429+E431+E433+E435+E437+E439+E441+E443+E445+E447+E449</f>
        <v>6687700</v>
      </c>
      <c r="F419" s="26">
        <f t="shared" si="190"/>
        <v>9055600</v>
      </c>
    </row>
    <row r="420" spans="1:6" ht="51" x14ac:dyDescent="0.25">
      <c r="A420" s="18" t="s">
        <v>418</v>
      </c>
      <c r="B420" s="19" t="s">
        <v>419</v>
      </c>
      <c r="C420" s="19"/>
      <c r="D420" s="20">
        <f>D421</f>
        <v>10000</v>
      </c>
      <c r="E420" s="20">
        <f t="shared" ref="E420:F420" si="191">E421</f>
        <v>10000</v>
      </c>
      <c r="F420" s="20">
        <f t="shared" si="191"/>
        <v>10000</v>
      </c>
    </row>
    <row r="421" spans="1:6" ht="25.5" x14ac:dyDescent="0.25">
      <c r="A421" s="21" t="s">
        <v>18</v>
      </c>
      <c r="B421" s="22" t="s">
        <v>419</v>
      </c>
      <c r="C421" s="22" t="s">
        <v>19</v>
      </c>
      <c r="D421" s="23">
        <v>10000</v>
      </c>
      <c r="E421" s="23">
        <v>10000</v>
      </c>
      <c r="F421" s="23">
        <v>10000</v>
      </c>
    </row>
    <row r="422" spans="1:6" ht="25.5" x14ac:dyDescent="0.25">
      <c r="A422" s="18" t="s">
        <v>420</v>
      </c>
      <c r="B422" s="19" t="s">
        <v>421</v>
      </c>
      <c r="C422" s="19"/>
      <c r="D422" s="20">
        <f>D423+D424</f>
        <v>1100000</v>
      </c>
      <c r="E422" s="20">
        <f t="shared" ref="E422:F422" si="192">E423+E424</f>
        <v>1300000</v>
      </c>
      <c r="F422" s="20">
        <f t="shared" si="192"/>
        <v>1400000</v>
      </c>
    </row>
    <row r="423" spans="1:6" ht="25.5" x14ac:dyDescent="0.25">
      <c r="A423" s="21" t="s">
        <v>125</v>
      </c>
      <c r="B423" s="22" t="s">
        <v>421</v>
      </c>
      <c r="C423" s="22" t="s">
        <v>126</v>
      </c>
      <c r="D423" s="23">
        <v>1070000</v>
      </c>
      <c r="E423" s="23">
        <v>1265000</v>
      </c>
      <c r="F423" s="23">
        <v>1360000</v>
      </c>
    </row>
    <row r="424" spans="1:6" ht="25.5" x14ac:dyDescent="0.25">
      <c r="A424" s="21" t="s">
        <v>18</v>
      </c>
      <c r="B424" s="22" t="s">
        <v>421</v>
      </c>
      <c r="C424" s="22" t="s">
        <v>19</v>
      </c>
      <c r="D424" s="23">
        <v>30000</v>
      </c>
      <c r="E424" s="23">
        <v>35000</v>
      </c>
      <c r="F424" s="23">
        <v>40000</v>
      </c>
    </row>
    <row r="425" spans="1:6" ht="51" x14ac:dyDescent="0.25">
      <c r="A425" s="18" t="s">
        <v>422</v>
      </c>
      <c r="B425" s="19" t="s">
        <v>423</v>
      </c>
      <c r="C425" s="19"/>
      <c r="D425" s="20">
        <f>D426</f>
        <v>3000</v>
      </c>
      <c r="E425" s="20">
        <f t="shared" ref="E425:F425" si="193">E426</f>
        <v>50200</v>
      </c>
      <c r="F425" s="20">
        <f t="shared" si="193"/>
        <v>7800</v>
      </c>
    </row>
    <row r="426" spans="1:6" ht="25.5" x14ac:dyDescent="0.25">
      <c r="A426" s="21" t="s">
        <v>18</v>
      </c>
      <c r="B426" s="22" t="s">
        <v>423</v>
      </c>
      <c r="C426" s="22" t="s">
        <v>19</v>
      </c>
      <c r="D426" s="23">
        <v>3000</v>
      </c>
      <c r="E426" s="23">
        <v>50200</v>
      </c>
      <c r="F426" s="23">
        <v>7800</v>
      </c>
    </row>
    <row r="427" spans="1:6" ht="25.5" x14ac:dyDescent="0.25">
      <c r="A427" s="18" t="s">
        <v>424</v>
      </c>
      <c r="B427" s="19" t="s">
        <v>425</v>
      </c>
      <c r="C427" s="19"/>
      <c r="D427" s="20">
        <f>D428</f>
        <v>1644800</v>
      </c>
      <c r="E427" s="20">
        <f t="shared" ref="E427:F427" si="194">E428</f>
        <v>1645000</v>
      </c>
      <c r="F427" s="20">
        <f t="shared" si="194"/>
        <v>1945300</v>
      </c>
    </row>
    <row r="428" spans="1:6" ht="25.5" x14ac:dyDescent="0.25">
      <c r="A428" s="21" t="s">
        <v>125</v>
      </c>
      <c r="B428" s="22" t="s">
        <v>425</v>
      </c>
      <c r="C428" s="22" t="s">
        <v>126</v>
      </c>
      <c r="D428" s="23">
        <v>1644800</v>
      </c>
      <c r="E428" s="23">
        <v>1645000</v>
      </c>
      <c r="F428" s="23">
        <v>1945300</v>
      </c>
    </row>
    <row r="429" spans="1:6" ht="25.5" x14ac:dyDescent="0.25">
      <c r="A429" s="18" t="s">
        <v>426</v>
      </c>
      <c r="B429" s="19" t="s">
        <v>427</v>
      </c>
      <c r="C429" s="19"/>
      <c r="D429" s="20">
        <f>D430</f>
        <v>1433500</v>
      </c>
      <c r="E429" s="20">
        <f t="shared" ref="E429:F429" si="195">E430</f>
        <v>1467500</v>
      </c>
      <c r="F429" s="20">
        <f t="shared" si="195"/>
        <v>1557500</v>
      </c>
    </row>
    <row r="430" spans="1:6" ht="25.5" x14ac:dyDescent="0.25">
      <c r="A430" s="21" t="s">
        <v>125</v>
      </c>
      <c r="B430" s="22" t="s">
        <v>427</v>
      </c>
      <c r="C430" s="22" t="s">
        <v>126</v>
      </c>
      <c r="D430" s="23">
        <v>1433500</v>
      </c>
      <c r="E430" s="23">
        <v>1467500</v>
      </c>
      <c r="F430" s="23">
        <v>1557500</v>
      </c>
    </row>
    <row r="431" spans="1:6" ht="38.25" x14ac:dyDescent="0.25">
      <c r="A431" s="18" t="s">
        <v>428</v>
      </c>
      <c r="B431" s="19" t="s">
        <v>429</v>
      </c>
      <c r="C431" s="19"/>
      <c r="D431" s="20">
        <f>D432</f>
        <v>50000</v>
      </c>
      <c r="E431" s="20">
        <f t="shared" ref="E431:F431" si="196">E432</f>
        <v>50000</v>
      </c>
      <c r="F431" s="20">
        <f t="shared" si="196"/>
        <v>50000</v>
      </c>
    </row>
    <row r="432" spans="1:6" ht="25.5" x14ac:dyDescent="0.25">
      <c r="A432" s="21" t="s">
        <v>18</v>
      </c>
      <c r="B432" s="22" t="s">
        <v>429</v>
      </c>
      <c r="C432" s="22" t="s">
        <v>19</v>
      </c>
      <c r="D432" s="23">
        <v>50000</v>
      </c>
      <c r="E432" s="23">
        <v>50000</v>
      </c>
      <c r="F432" s="23">
        <v>50000</v>
      </c>
    </row>
    <row r="433" spans="1:6" x14ac:dyDescent="0.25">
      <c r="A433" s="18" t="s">
        <v>430</v>
      </c>
      <c r="B433" s="19" t="s">
        <v>431</v>
      </c>
      <c r="C433" s="19"/>
      <c r="D433" s="20">
        <f>D434</f>
        <v>100000</v>
      </c>
      <c r="E433" s="20">
        <f t="shared" ref="E433:F433" si="197">E434</f>
        <v>100000</v>
      </c>
      <c r="F433" s="20">
        <f t="shared" si="197"/>
        <v>100000</v>
      </c>
    </row>
    <row r="434" spans="1:6" ht="25.5" x14ac:dyDescent="0.25">
      <c r="A434" s="21" t="s">
        <v>18</v>
      </c>
      <c r="B434" s="22" t="s">
        <v>431</v>
      </c>
      <c r="C434" s="22" t="s">
        <v>19</v>
      </c>
      <c r="D434" s="23">
        <v>100000</v>
      </c>
      <c r="E434" s="23">
        <v>100000</v>
      </c>
      <c r="F434" s="23">
        <v>100000</v>
      </c>
    </row>
    <row r="435" spans="1:6" ht="25.5" x14ac:dyDescent="0.25">
      <c r="A435" s="18" t="s">
        <v>35</v>
      </c>
      <c r="B435" s="19" t="s">
        <v>432</v>
      </c>
      <c r="C435" s="19"/>
      <c r="D435" s="20">
        <f>D436</f>
        <v>300000</v>
      </c>
      <c r="E435" s="20">
        <f t="shared" ref="E435:F435" si="198">E436</f>
        <v>300000</v>
      </c>
      <c r="F435" s="20">
        <f t="shared" si="198"/>
        <v>600000</v>
      </c>
    </row>
    <row r="436" spans="1:6" ht="25.5" x14ac:dyDescent="0.25">
      <c r="A436" s="21" t="s">
        <v>18</v>
      </c>
      <c r="B436" s="22" t="s">
        <v>432</v>
      </c>
      <c r="C436" s="22" t="s">
        <v>19</v>
      </c>
      <c r="D436" s="23">
        <v>300000</v>
      </c>
      <c r="E436" s="23">
        <v>300000</v>
      </c>
      <c r="F436" s="23">
        <v>600000</v>
      </c>
    </row>
    <row r="437" spans="1:6" ht="25.5" x14ac:dyDescent="0.25">
      <c r="A437" s="18" t="s">
        <v>433</v>
      </c>
      <c r="B437" s="19" t="s">
        <v>434</v>
      </c>
      <c r="C437" s="19"/>
      <c r="D437" s="20">
        <f>D438</f>
        <v>10000</v>
      </c>
      <c r="E437" s="20">
        <f t="shared" ref="E437:F437" si="199">E438</f>
        <v>10000</v>
      </c>
      <c r="F437" s="20">
        <f t="shared" si="199"/>
        <v>10000</v>
      </c>
    </row>
    <row r="438" spans="1:6" x14ac:dyDescent="0.25">
      <c r="A438" s="21" t="s">
        <v>435</v>
      </c>
      <c r="B438" s="22" t="s">
        <v>434</v>
      </c>
      <c r="C438" s="22" t="s">
        <v>436</v>
      </c>
      <c r="D438" s="23">
        <v>10000</v>
      </c>
      <c r="E438" s="23">
        <v>10000</v>
      </c>
      <c r="F438" s="23">
        <v>10000</v>
      </c>
    </row>
    <row r="439" spans="1:6" ht="25.5" x14ac:dyDescent="0.25">
      <c r="A439" s="18" t="s">
        <v>437</v>
      </c>
      <c r="B439" s="19" t="s">
        <v>438</v>
      </c>
      <c r="C439" s="19"/>
      <c r="D439" s="20">
        <f>D440</f>
        <v>35000</v>
      </c>
      <c r="E439" s="20">
        <f t="shared" ref="E439:F439" si="200">E440</f>
        <v>35000</v>
      </c>
      <c r="F439" s="20">
        <f t="shared" si="200"/>
        <v>35000</v>
      </c>
    </row>
    <row r="440" spans="1:6" ht="25.5" x14ac:dyDescent="0.25">
      <c r="A440" s="21" t="s">
        <v>18</v>
      </c>
      <c r="B440" s="22" t="s">
        <v>438</v>
      </c>
      <c r="C440" s="22" t="s">
        <v>19</v>
      </c>
      <c r="D440" s="23">
        <v>35000</v>
      </c>
      <c r="E440" s="23">
        <v>35000</v>
      </c>
      <c r="F440" s="23">
        <v>35000</v>
      </c>
    </row>
    <row r="441" spans="1:6" ht="25.5" x14ac:dyDescent="0.25">
      <c r="A441" s="18" t="s">
        <v>439</v>
      </c>
      <c r="B441" s="19" t="s">
        <v>440</v>
      </c>
      <c r="C441" s="19"/>
      <c r="D441" s="20">
        <f>D442</f>
        <v>300000</v>
      </c>
      <c r="E441" s="20">
        <f t="shared" ref="E441:F441" si="201">E442</f>
        <v>450000</v>
      </c>
      <c r="F441" s="20">
        <f t="shared" si="201"/>
        <v>1000000</v>
      </c>
    </row>
    <row r="442" spans="1:6" ht="25.5" x14ac:dyDescent="0.25">
      <c r="A442" s="21" t="s">
        <v>18</v>
      </c>
      <c r="B442" s="22" t="s">
        <v>440</v>
      </c>
      <c r="C442" s="22" t="s">
        <v>19</v>
      </c>
      <c r="D442" s="23">
        <v>300000</v>
      </c>
      <c r="E442" s="23">
        <v>450000</v>
      </c>
      <c r="F442" s="23">
        <v>1000000</v>
      </c>
    </row>
    <row r="443" spans="1:6" ht="25.5" x14ac:dyDescent="0.25">
      <c r="A443" s="18" t="s">
        <v>441</v>
      </c>
      <c r="B443" s="19" t="s">
        <v>442</v>
      </c>
      <c r="C443" s="19"/>
      <c r="D443" s="20">
        <f>D444</f>
        <v>100000</v>
      </c>
      <c r="E443" s="20">
        <f t="shared" ref="E443:F443" si="202">E444</f>
        <v>130000</v>
      </c>
      <c r="F443" s="20">
        <f t="shared" si="202"/>
        <v>200000</v>
      </c>
    </row>
    <row r="444" spans="1:6" ht="25.5" x14ac:dyDescent="0.25">
      <c r="A444" s="21" t="s">
        <v>18</v>
      </c>
      <c r="B444" s="22" t="s">
        <v>442</v>
      </c>
      <c r="C444" s="22" t="s">
        <v>19</v>
      </c>
      <c r="D444" s="23">
        <v>100000</v>
      </c>
      <c r="E444" s="23">
        <v>130000</v>
      </c>
      <c r="F444" s="23">
        <v>200000</v>
      </c>
    </row>
    <row r="445" spans="1:6" x14ac:dyDescent="0.25">
      <c r="A445" s="18" t="s">
        <v>443</v>
      </c>
      <c r="B445" s="19" t="s">
        <v>444</v>
      </c>
      <c r="C445" s="19"/>
      <c r="D445" s="20">
        <f>D446</f>
        <v>0</v>
      </c>
      <c r="E445" s="20">
        <f t="shared" ref="E445:F445" si="203">E446</f>
        <v>1000000</v>
      </c>
      <c r="F445" s="20">
        <f t="shared" si="203"/>
        <v>2000000</v>
      </c>
    </row>
    <row r="446" spans="1:6" ht="25.5" x14ac:dyDescent="0.25">
      <c r="A446" s="21" t="s">
        <v>18</v>
      </c>
      <c r="B446" s="22" t="s">
        <v>444</v>
      </c>
      <c r="C446" s="22" t="s">
        <v>19</v>
      </c>
      <c r="D446" s="23">
        <v>0</v>
      </c>
      <c r="E446" s="23">
        <v>1000000</v>
      </c>
      <c r="F446" s="23">
        <v>2000000</v>
      </c>
    </row>
    <row r="447" spans="1:6" ht="25.5" x14ac:dyDescent="0.25">
      <c r="A447" s="18" t="s">
        <v>445</v>
      </c>
      <c r="B447" s="19" t="s">
        <v>446</v>
      </c>
      <c r="C447" s="19"/>
      <c r="D447" s="20">
        <f>D448</f>
        <v>40000</v>
      </c>
      <c r="E447" s="20">
        <f t="shared" ref="E447:F447" si="204">E448</f>
        <v>40000</v>
      </c>
      <c r="F447" s="20">
        <f t="shared" si="204"/>
        <v>40000</v>
      </c>
    </row>
    <row r="448" spans="1:6" ht="25.5" x14ac:dyDescent="0.25">
      <c r="A448" s="21" t="s">
        <v>24</v>
      </c>
      <c r="B448" s="22" t="s">
        <v>446</v>
      </c>
      <c r="C448" s="22" t="s">
        <v>25</v>
      </c>
      <c r="D448" s="23">
        <v>40000</v>
      </c>
      <c r="E448" s="23">
        <v>40000</v>
      </c>
      <c r="F448" s="23">
        <v>40000</v>
      </c>
    </row>
    <row r="449" spans="1:6" x14ac:dyDescent="0.25">
      <c r="A449" s="18" t="s">
        <v>447</v>
      </c>
      <c r="B449" s="19" t="s">
        <v>448</v>
      </c>
      <c r="C449" s="19"/>
      <c r="D449" s="20">
        <f>D450</f>
        <v>100000</v>
      </c>
      <c r="E449" s="20">
        <f t="shared" ref="E449:F449" si="205">E450</f>
        <v>100000</v>
      </c>
      <c r="F449" s="20">
        <f t="shared" si="205"/>
        <v>100000</v>
      </c>
    </row>
    <row r="450" spans="1:6" ht="25.5" x14ac:dyDescent="0.25">
      <c r="A450" s="21" t="s">
        <v>18</v>
      </c>
      <c r="B450" s="22" t="s">
        <v>448</v>
      </c>
      <c r="C450" s="22" t="s">
        <v>19</v>
      </c>
      <c r="D450" s="23">
        <v>100000</v>
      </c>
      <c r="E450" s="23">
        <v>100000</v>
      </c>
      <c r="F450" s="23">
        <v>100000</v>
      </c>
    </row>
    <row r="451" spans="1:6" x14ac:dyDescent="0.25">
      <c r="A451" s="27" t="s">
        <v>449</v>
      </c>
      <c r="B451" s="28"/>
      <c r="C451" s="28"/>
      <c r="D451" s="29">
        <f>D18+D148+D160+D200+D215+D234+D329+D335+D371+D383+D390+D394+D408+D412+D419</f>
        <v>737741669.32000005</v>
      </c>
      <c r="E451" s="29">
        <f>E18+E148+E160+E200+E215+E234+E329+E335+E371+E383+E390+E394+E408+E412+E419</f>
        <v>736262573.33000004</v>
      </c>
      <c r="F451" s="29">
        <f>F18+F148+F160+F200+F215+F234+F329+F335+F371+F383+F390+F394+F408+F412+F419</f>
        <v>793690210.06000006</v>
      </c>
    </row>
    <row r="452" spans="1:6" x14ac:dyDescent="0.25">
      <c r="A452" s="30"/>
      <c r="B452" s="30"/>
      <c r="C452" s="30"/>
      <c r="D452" s="30"/>
    </row>
    <row r="453" spans="1:6" x14ac:dyDescent="0.25">
      <c r="A453" s="52"/>
      <c r="B453" s="53"/>
      <c r="C453" s="53"/>
      <c r="D453" s="53"/>
    </row>
  </sheetData>
  <mergeCells count="19">
    <mergeCell ref="C16:C17"/>
    <mergeCell ref="D16:D17"/>
    <mergeCell ref="E16:E17"/>
    <mergeCell ref="A453:D453"/>
    <mergeCell ref="B1:F1"/>
    <mergeCell ref="B2:F2"/>
    <mergeCell ref="B3:F3"/>
    <mergeCell ref="B4:F4"/>
    <mergeCell ref="B5:F5"/>
    <mergeCell ref="B6:F6"/>
    <mergeCell ref="B7:F7"/>
    <mergeCell ref="B8:F8"/>
    <mergeCell ref="B9:F9"/>
    <mergeCell ref="A11:F11"/>
    <mergeCell ref="A12:F12"/>
    <mergeCell ref="A13:F13"/>
    <mergeCell ref="F16:F17"/>
    <mergeCell ref="A16:A17"/>
    <mergeCell ref="B16:B17"/>
  </mergeCells>
  <pageMargins left="0.78740157480314965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sovet</cp:lastModifiedBy>
  <cp:lastPrinted>2024-12-23T07:08:52Z</cp:lastPrinted>
  <dcterms:created xsi:type="dcterms:W3CDTF">2024-11-06T11:21:31Z</dcterms:created>
  <dcterms:modified xsi:type="dcterms:W3CDTF">2024-12-23T07:08:54Z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